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H:\Minutes &amp; Backup\SSC Meetings\SSC - 2021\08 - Stg, RF, Socio, Eco\"/>
    </mc:Choice>
  </mc:AlternateContent>
  <xr:revisionPtr revIDLastSave="0" documentId="8_{B5619804-74B2-49AE-9305-C7049F74B5CE}" xr6:coauthVersionLast="36" xr6:coauthVersionMax="36" xr10:uidLastSave="{00000000-0000-0000-0000-000000000000}"/>
  <bookViews>
    <workbookView xWindow="0" yWindow="0" windowWidth="25121" windowHeight="12895" xr2:uid="{00000000-000D-0000-FFFF-FFFF00000000}"/>
  </bookViews>
  <sheets>
    <sheet name="Sheet1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1" l="1"/>
  <c r="W5" i="1" s="1"/>
  <c r="U6" i="1"/>
  <c r="W6" i="1" s="1"/>
  <c r="U7" i="1"/>
  <c r="W7" i="1" s="1"/>
  <c r="U8" i="1"/>
  <c r="W8" i="1" s="1"/>
  <c r="U9" i="1"/>
  <c r="W9" i="1" s="1"/>
  <c r="U10" i="1"/>
  <c r="W10" i="1" s="1"/>
  <c r="U11" i="1"/>
  <c r="W11" i="1" s="1"/>
  <c r="U12" i="1"/>
  <c r="W12" i="1" s="1"/>
  <c r="U13" i="1"/>
  <c r="W13" i="1" s="1"/>
  <c r="U14" i="1"/>
  <c r="W14" i="1" s="1"/>
  <c r="U15" i="1"/>
  <c r="W15" i="1" s="1"/>
  <c r="U4" i="1"/>
  <c r="W4" i="1" s="1"/>
</calcChain>
</file>

<file path=xl/sharedStrings.xml><?xml version="1.0" encoding="utf-8"?>
<sst xmlns="http://schemas.openxmlformats.org/spreadsheetml/2006/main" count="173" uniqueCount="25">
  <si>
    <t>Year</t>
  </si>
  <si>
    <t>Month</t>
  </si>
  <si>
    <t>Atlantic</t>
  </si>
  <si>
    <t>*</t>
  </si>
  <si>
    <t>Gulf of Mexico</t>
  </si>
  <si>
    <t>Mixing Zone</t>
  </si>
  <si>
    <t>Row Labels</t>
  </si>
  <si>
    <t>(blank)</t>
  </si>
  <si>
    <t>Grand Total</t>
  </si>
  <si>
    <t>Sum of Gulf of Mexico</t>
  </si>
  <si>
    <t>YEAR</t>
  </si>
  <si>
    <t>HANDLINE</t>
  </si>
  <si>
    <t>GILLNET</t>
  </si>
  <si>
    <t>OTHER</t>
  </si>
  <si>
    <t>SORT BY YEAR</t>
  </si>
  <si>
    <t>lbs</t>
  </si>
  <si>
    <t>Col D "Rindone"</t>
  </si>
  <si>
    <t>Diff</t>
  </si>
  <si>
    <t>Step 2 (PIVOT BY CALENDAR YEAR)</t>
  </si>
  <si>
    <t>Step (4) Sort by Year</t>
  </si>
  <si>
    <t>Step 5) ADD 3.12.4 GOM to 3.12.5 GN</t>
  </si>
  <si>
    <t>Step 1 (Use Table 3.12.4) "GOM" Landings</t>
  </si>
  <si>
    <t xml:space="preserve">TABLE 3.12.4 Gulf_SAR SEDAR 38 </t>
  </si>
  <si>
    <t>Step 3 (Use Table 3.12.5) "GN" Landings</t>
  </si>
  <si>
    <t xml:space="preserve">TABLE 3.12.5 Gulf_SAR SEDAR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</si>
</sst>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820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/>
    <xf numFmtId="0" fontId="0" fillId="2" borderId="0" xfId="0" applyFill="1"/>
    <xf numFmtId="0" fontId="1" fillId="2" borderId="0" xfId="0" applyFont="1" applyFill="1"/>
    <xf numFmtId="3" fontId="2" fillId="3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64" fontId="0" fillId="0" borderId="1" xfId="0" applyNumberFormat="1" applyBorder="1"/>
  </cellXfs>
  <cellStyles count="1">
    <cellStyle name="Normal" xfId="0" builtinId="0"/>
  </cellStyles>
  <dxfs count="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(* #,##0_);_(* \(#,##0\);_(* &quot;-&quot;??_);_(@_)"/>
    </dxf>
    <dxf>
      <numFmt numFmtId="165" formatCode="_(* #,##0.0_);_(* \(#,##0.0\);_(* &quot;-&quot;??_);_(@_)"/>
    </dxf>
    <dxf>
      <numFmt numFmtId="35" formatCode="_(* #,##0.00_);_(* \(#,##0.00\);_(* &quot;-&quot;??_);_(@_)"/>
    </dxf>
    <dxf>
      <numFmt numFmtId="166" formatCode="_(* #,##0.000_);_(* \(#,##0.000\);_(* &quot;-&quot;??_);_(@_)"/>
    </dxf>
    <dxf>
      <numFmt numFmtId="35" formatCode="_(* #,##0.00_);_(* \(#,##0.00\);_(* &quot;-&quot;??_);_(@_)"/>
    </dxf>
  </dxfs>
  <tableStyles count="0" defaultTableStyle="TableStyleMedium2" defaultPivotStyle="PivotStyleLight16"/>
  <colors>
    <mruColors>
      <color rgb="FFF82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18</xdr:row>
      <xdr:rowOff>161925</xdr:rowOff>
    </xdr:from>
    <xdr:to>
      <xdr:col>12</xdr:col>
      <xdr:colOff>257175</xdr:colOff>
      <xdr:row>21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3590925"/>
          <a:ext cx="6276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247650</xdr:colOff>
      <xdr:row>22</xdr:row>
      <xdr:rowOff>0</xdr:rowOff>
    </xdr:from>
    <xdr:to>
      <xdr:col>12</xdr:col>
      <xdr:colOff>228600</xdr:colOff>
      <xdr:row>25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4191000"/>
          <a:ext cx="627697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4407.483762847223" createdVersion="6" refreshedVersion="6" minRefreshableVersion="3" recordCount="154" xr:uid="{00000000-000A-0000-FFFF-FFFF00000000}">
  <cacheSource type="worksheet">
    <worksheetSource ref="A1:E1048576" sheet="Sheet1"/>
  </cacheSource>
  <cacheFields count="5">
    <cacheField name="Year" numFmtId="0">
      <sharedItems containsString="0" containsBlank="1" containsNumber="1" containsInteger="1" minValue="2001" maxValue="2012" count="13">
        <n v="2012"/>
        <n v="2011"/>
        <n v="2010"/>
        <n v="2009"/>
        <n v="2008"/>
        <n v="2007"/>
        <n v="2006"/>
        <n v="2005"/>
        <n v="2004"/>
        <n v="2003"/>
        <n v="2002"/>
        <n v="2001"/>
        <m/>
      </sharedItems>
    </cacheField>
    <cacheField name="Month" numFmtId="0">
      <sharedItems containsString="0" containsBlank="1" containsNumber="1" containsInteger="1" minValue="1" maxValue="12"/>
    </cacheField>
    <cacheField name="Atlantic" numFmtId="0">
      <sharedItems containsString="0" containsBlank="1" containsNumber="1" containsInteger="1" minValue="11832" maxValue="964410"/>
    </cacheField>
    <cacheField name="Gulf of Mexico" numFmtId="0">
      <sharedItems containsString="0" containsBlank="1" containsNumber="1" containsInteger="1" minValue="355" maxValue="1027403"/>
    </cacheField>
    <cacheField name="Mixing Zon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n v="12"/>
    <n v="365743"/>
    <n v="191087"/>
    <s v="*"/>
  </r>
  <r>
    <x v="0"/>
    <n v="11"/>
    <n v="81910"/>
    <n v="20127"/>
    <s v="*"/>
  </r>
  <r>
    <x v="0"/>
    <n v="10"/>
    <n v="101215"/>
    <n v="23282"/>
    <s v="*"/>
  </r>
  <r>
    <x v="0"/>
    <n v="9"/>
    <n v="46089"/>
    <n v="102558"/>
    <s v="*"/>
  </r>
  <r>
    <x v="0"/>
    <n v="8"/>
    <n v="91781"/>
    <n v="205823"/>
    <s v="*"/>
  </r>
  <r>
    <x v="0"/>
    <n v="7"/>
    <n v="73577"/>
    <n v="543113"/>
    <s v="*"/>
  </r>
  <r>
    <x v="0"/>
    <n v="6"/>
    <n v="104187"/>
    <n v="1983"/>
    <s v="*"/>
  </r>
  <r>
    <x v="0"/>
    <n v="5"/>
    <n v="506425"/>
    <n v="4588"/>
    <s v="*"/>
  </r>
  <r>
    <x v="0"/>
    <n v="4"/>
    <n v="216181"/>
    <n v="6164"/>
    <s v="*"/>
  </r>
  <r>
    <x v="0"/>
    <n v="3"/>
    <n v="120437"/>
    <n v="4777"/>
    <s v="*"/>
  </r>
  <r>
    <x v="0"/>
    <n v="2"/>
    <n v="220991"/>
    <n v="241996"/>
    <s v="*"/>
  </r>
  <r>
    <x v="0"/>
    <n v="1"/>
    <n v="518398"/>
    <n v="556964"/>
    <s v="*"/>
  </r>
  <r>
    <x v="1"/>
    <n v="12"/>
    <n v="349164"/>
    <n v="104400"/>
    <s v="*"/>
  </r>
  <r>
    <x v="1"/>
    <n v="11"/>
    <n v="269455"/>
    <n v="1797"/>
    <s v="*"/>
  </r>
  <r>
    <x v="1"/>
    <n v="10"/>
    <n v="44574"/>
    <n v="31195"/>
    <s v="*"/>
  </r>
  <r>
    <x v="1"/>
    <n v="9"/>
    <n v="40529"/>
    <n v="274758"/>
    <s v="*"/>
  </r>
  <r>
    <x v="1"/>
    <n v="8"/>
    <n v="125350"/>
    <n v="423197"/>
    <s v="*"/>
  </r>
  <r>
    <x v="1"/>
    <n v="7"/>
    <n v="142186"/>
    <n v="514068"/>
    <s v="*"/>
  </r>
  <r>
    <x v="1"/>
    <n v="6"/>
    <n v="262913"/>
    <n v="355"/>
    <s v="*"/>
  </r>
  <r>
    <x v="1"/>
    <n v="5"/>
    <n v="628006"/>
    <n v="1286"/>
    <s v="*"/>
  </r>
  <r>
    <x v="1"/>
    <n v="4"/>
    <n v="427464"/>
    <n v="8416"/>
    <s v="*"/>
  </r>
  <r>
    <x v="1"/>
    <n v="3"/>
    <n v="11832"/>
    <n v="80019"/>
    <s v="*"/>
  </r>
  <r>
    <x v="1"/>
    <n v="2"/>
    <n v="303456"/>
    <n v="676820"/>
    <s v="*"/>
  </r>
  <r>
    <x v="1"/>
    <n v="1"/>
    <n v="432060"/>
    <n v="278538"/>
    <s v="*"/>
  </r>
  <r>
    <x v="2"/>
    <n v="12"/>
    <n v="384229"/>
    <n v="78531"/>
    <s v="*"/>
  </r>
  <r>
    <x v="2"/>
    <n v="11"/>
    <n v="171319"/>
    <n v="356223"/>
    <s v="*"/>
  </r>
  <r>
    <x v="2"/>
    <n v="10"/>
    <n v="122604"/>
    <n v="347544"/>
    <s v="*"/>
  </r>
  <r>
    <x v="2"/>
    <n v="9"/>
    <n v="35132"/>
    <n v="87607"/>
    <s v="*"/>
  </r>
  <r>
    <x v="2"/>
    <n v="8"/>
    <n v="566160"/>
    <n v="119564"/>
    <s v="*"/>
  </r>
  <r>
    <x v="2"/>
    <n v="7"/>
    <n v="188534"/>
    <n v="72126"/>
    <s v="*"/>
  </r>
  <r>
    <x v="2"/>
    <n v="6"/>
    <n v="547012"/>
    <n v="572"/>
    <s v="*"/>
  </r>
  <r>
    <x v="2"/>
    <n v="5"/>
    <n v="633306"/>
    <n v="1026"/>
    <s v="*"/>
  </r>
  <r>
    <x v="2"/>
    <n v="4"/>
    <n v="964410"/>
    <n v="162425"/>
    <s v="*"/>
  </r>
  <r>
    <x v="2"/>
    <n v="3"/>
    <n v="229061"/>
    <n v="1681"/>
    <s v="*"/>
  </r>
  <r>
    <x v="2"/>
    <n v="2"/>
    <n v="42385"/>
    <n v="114947"/>
    <s v="*"/>
  </r>
  <r>
    <x v="2"/>
    <n v="1"/>
    <n v="333803"/>
    <n v="883303"/>
    <s v="*"/>
  </r>
  <r>
    <x v="3"/>
    <n v="12"/>
    <n v="644563"/>
    <n v="48287"/>
    <s v="*"/>
  </r>
  <r>
    <x v="3"/>
    <n v="11"/>
    <n v="423748"/>
    <n v="5580"/>
    <s v="*"/>
  </r>
  <r>
    <x v="3"/>
    <n v="10"/>
    <n v="225081"/>
    <n v="155935"/>
    <s v="*"/>
  </r>
  <r>
    <x v="3"/>
    <n v="9"/>
    <n v="149535"/>
    <n v="209523"/>
    <s v="*"/>
  </r>
  <r>
    <x v="3"/>
    <n v="8"/>
    <n v="575712"/>
    <n v="390734"/>
    <s v="*"/>
  </r>
  <r>
    <x v="3"/>
    <n v="7"/>
    <n v="368391"/>
    <n v="590148"/>
    <s v="*"/>
  </r>
  <r>
    <x v="3"/>
    <n v="6"/>
    <n v="424944"/>
    <n v="31637"/>
    <s v="*"/>
  </r>
  <r>
    <x v="3"/>
    <n v="5"/>
    <n v="856299"/>
    <n v="30167"/>
    <s v="*"/>
  </r>
  <r>
    <x v="3"/>
    <n v="4"/>
    <n v="417432"/>
    <n v="21716"/>
    <s v="*"/>
  </r>
  <r>
    <x v="3"/>
    <n v="3"/>
    <n v="143753"/>
    <n v="35888"/>
    <s v="*"/>
  </r>
  <r>
    <x v="3"/>
    <n v="2"/>
    <n v="249231"/>
    <n v="249388"/>
    <s v="*"/>
  </r>
  <r>
    <x v="3"/>
    <n v="1"/>
    <n v="371867"/>
    <n v="1027403"/>
    <s v="*"/>
  </r>
  <r>
    <x v="4"/>
    <n v="12"/>
    <n v="534640"/>
    <n v="128022"/>
    <s v="*"/>
  </r>
  <r>
    <x v="4"/>
    <n v="11"/>
    <n v="486666"/>
    <n v="236595"/>
    <s v="*"/>
  </r>
  <r>
    <x v="4"/>
    <n v="10"/>
    <n v="260821"/>
    <n v="253120"/>
    <s v="*"/>
  </r>
  <r>
    <x v="4"/>
    <n v="9"/>
    <n v="54256"/>
    <n v="82788"/>
    <s v="*"/>
  </r>
  <r>
    <x v="4"/>
    <n v="8"/>
    <n v="425939"/>
    <n v="174914"/>
    <s v="*"/>
  </r>
  <r>
    <x v="4"/>
    <n v="7"/>
    <n v="358120"/>
    <n v="286286"/>
    <s v="*"/>
  </r>
  <r>
    <x v="4"/>
    <n v="6"/>
    <n v="375080"/>
    <n v="17707"/>
    <s v="*"/>
  </r>
  <r>
    <x v="4"/>
    <n v="5"/>
    <n v="678147"/>
    <n v="7395"/>
    <s v="*"/>
  </r>
  <r>
    <x v="4"/>
    <n v="4"/>
    <n v="315027"/>
    <n v="29765"/>
    <s v="*"/>
  </r>
  <r>
    <x v="4"/>
    <n v="3"/>
    <n v="83602"/>
    <n v="163690"/>
    <s v="*"/>
  </r>
  <r>
    <x v="4"/>
    <n v="2"/>
    <n v="343215"/>
    <n v="410765"/>
    <s v="*"/>
  </r>
  <r>
    <x v="4"/>
    <n v="1"/>
    <n v="428775"/>
    <n v="376318"/>
    <s v="*"/>
  </r>
  <r>
    <x v="5"/>
    <n v="12"/>
    <n v="748551"/>
    <n v="87534"/>
    <s v="*"/>
  </r>
  <r>
    <x v="5"/>
    <n v="11"/>
    <n v="381484"/>
    <n v="115363"/>
    <s v="*"/>
  </r>
  <r>
    <x v="5"/>
    <n v="10"/>
    <n v="166466"/>
    <n v="184508"/>
    <s v="*"/>
  </r>
  <r>
    <x v="5"/>
    <n v="9"/>
    <n v="91252"/>
    <n v="109425"/>
    <s v="*"/>
  </r>
  <r>
    <x v="5"/>
    <n v="8"/>
    <n v="353036"/>
    <n v="290735"/>
    <s v="*"/>
  </r>
  <r>
    <x v="5"/>
    <n v="7"/>
    <n v="213025"/>
    <n v="448244"/>
    <s v="*"/>
  </r>
  <r>
    <x v="5"/>
    <n v="6"/>
    <n v="217412"/>
    <n v="15967"/>
    <s v="*"/>
  </r>
  <r>
    <x v="5"/>
    <n v="5"/>
    <n v="384978"/>
    <n v="8533"/>
    <s v="*"/>
  </r>
  <r>
    <x v="5"/>
    <n v="4"/>
    <n v="484304"/>
    <n v="32429"/>
    <s v="*"/>
  </r>
  <r>
    <x v="5"/>
    <n v="3"/>
    <n v="156678"/>
    <n v="123977"/>
    <s v="*"/>
  </r>
  <r>
    <x v="5"/>
    <n v="2"/>
    <n v="314794"/>
    <n v="150442"/>
    <s v="*"/>
  </r>
  <r>
    <x v="5"/>
    <n v="1"/>
    <n v="311613"/>
    <n v="500849"/>
    <s v="*"/>
  </r>
  <r>
    <x v="6"/>
    <n v="12"/>
    <n v="587941"/>
    <n v="47832"/>
    <s v="*"/>
  </r>
  <r>
    <x v="6"/>
    <n v="11"/>
    <n v="318861"/>
    <n v="69653"/>
    <s v="*"/>
  </r>
  <r>
    <x v="6"/>
    <n v="10"/>
    <n v="255629"/>
    <n v="108159"/>
    <s v="*"/>
  </r>
  <r>
    <x v="6"/>
    <n v="9"/>
    <n v="108882"/>
    <n v="271458"/>
    <s v="*"/>
  </r>
  <r>
    <x v="6"/>
    <n v="8"/>
    <n v="367320"/>
    <n v="377347"/>
    <s v="*"/>
  </r>
  <r>
    <x v="6"/>
    <n v="7"/>
    <n v="155472"/>
    <n v="379778"/>
    <s v="*"/>
  </r>
  <r>
    <x v="6"/>
    <n v="6"/>
    <n v="247626"/>
    <n v="12416"/>
    <s v="*"/>
  </r>
  <r>
    <x v="6"/>
    <n v="5"/>
    <n v="555345"/>
    <n v="20790"/>
    <s v="*"/>
  </r>
  <r>
    <x v="6"/>
    <n v="4"/>
    <n v="391293"/>
    <n v="80288"/>
    <s v="*"/>
  </r>
  <r>
    <x v="6"/>
    <n v="3"/>
    <n v="318284"/>
    <n v="99429"/>
    <s v="*"/>
  </r>
  <r>
    <x v="6"/>
    <n v="2"/>
    <n v="221773"/>
    <n v="226265"/>
    <s v="*"/>
  </r>
  <r>
    <x v="6"/>
    <n v="1"/>
    <n v="255282"/>
    <n v="392325"/>
    <s v="*"/>
  </r>
  <r>
    <x v="7"/>
    <n v="12"/>
    <n v="383705"/>
    <n v="87201"/>
    <s v="*"/>
  </r>
  <r>
    <x v="7"/>
    <n v="11"/>
    <n v="452338"/>
    <n v="139058"/>
    <s v="*"/>
  </r>
  <r>
    <x v="7"/>
    <n v="10"/>
    <n v="156756"/>
    <n v="146985"/>
    <s v="*"/>
  </r>
  <r>
    <x v="7"/>
    <n v="9"/>
    <n v="49481"/>
    <n v="64898"/>
    <s v="*"/>
  </r>
  <r>
    <x v="7"/>
    <n v="8"/>
    <n v="204105"/>
    <n v="234408"/>
    <s v="*"/>
  </r>
  <r>
    <x v="7"/>
    <n v="7"/>
    <n v="133150"/>
    <n v="274107"/>
    <s v="*"/>
  </r>
  <r>
    <x v="7"/>
    <n v="6"/>
    <n v="176775"/>
    <n v="9306"/>
    <s v="*"/>
  </r>
  <r>
    <x v="7"/>
    <n v="5"/>
    <n v="468745"/>
    <n v="18218"/>
    <s v="*"/>
  </r>
  <r>
    <x v="7"/>
    <n v="4"/>
    <n v="157320"/>
    <n v="27618"/>
    <s v="*"/>
  </r>
  <r>
    <x v="7"/>
    <n v="3"/>
    <n v="423653"/>
    <n v="64441"/>
    <s v="*"/>
  </r>
  <r>
    <x v="7"/>
    <n v="2"/>
    <n v="174003"/>
    <n v="230752"/>
    <s v="*"/>
  </r>
  <r>
    <x v="7"/>
    <n v="1"/>
    <n v="331580"/>
    <n v="556271"/>
    <s v="*"/>
  </r>
  <r>
    <x v="8"/>
    <n v="12"/>
    <n v="316740"/>
    <n v="35497"/>
    <s v="*"/>
  </r>
  <r>
    <x v="8"/>
    <n v="11"/>
    <n v="376271"/>
    <n v="46033"/>
    <s v="*"/>
  </r>
  <r>
    <x v="8"/>
    <n v="10"/>
    <n v="185011"/>
    <n v="168499"/>
    <s v="*"/>
  </r>
  <r>
    <x v="8"/>
    <n v="9"/>
    <n v="13585"/>
    <n v="79972"/>
    <s v="*"/>
  </r>
  <r>
    <x v="8"/>
    <n v="8"/>
    <n v="306166"/>
    <n v="209689"/>
    <s v="*"/>
  </r>
  <r>
    <x v="8"/>
    <n v="7"/>
    <n v="226362"/>
    <n v="492837"/>
    <s v="*"/>
  </r>
  <r>
    <x v="8"/>
    <n v="6"/>
    <n v="221208"/>
    <n v="1854"/>
    <s v="*"/>
  </r>
  <r>
    <x v="8"/>
    <n v="5"/>
    <n v="560785"/>
    <n v="1692"/>
    <s v="*"/>
  </r>
  <r>
    <x v="8"/>
    <n v="4"/>
    <n v="415663"/>
    <n v="13285"/>
    <s v="*"/>
  </r>
  <r>
    <x v="8"/>
    <n v="3"/>
    <n v="226132"/>
    <n v="342445"/>
    <s v="*"/>
  </r>
  <r>
    <x v="8"/>
    <n v="2"/>
    <n v="136867"/>
    <n v="194693"/>
    <s v="*"/>
  </r>
  <r>
    <x v="8"/>
    <n v="1"/>
    <n v="305005"/>
    <n v="145993"/>
    <s v="*"/>
  </r>
  <r>
    <x v="9"/>
    <n v="12"/>
    <n v="322550"/>
    <n v="35597"/>
    <s v="*"/>
  </r>
  <r>
    <x v="9"/>
    <n v="11"/>
    <n v="338610"/>
    <n v="43269"/>
    <s v="*"/>
  </r>
  <r>
    <x v="9"/>
    <n v="10"/>
    <n v="100437"/>
    <n v="191162"/>
    <s v="*"/>
  </r>
  <r>
    <x v="9"/>
    <n v="9"/>
    <n v="157101"/>
    <n v="157695"/>
    <s v="*"/>
  </r>
  <r>
    <x v="9"/>
    <n v="8"/>
    <n v="306418"/>
    <n v="348328"/>
    <s v="*"/>
  </r>
  <r>
    <x v="9"/>
    <n v="7"/>
    <n v="81144"/>
    <n v="454494"/>
    <s v="*"/>
  </r>
  <r>
    <x v="9"/>
    <n v="6"/>
    <n v="90392"/>
    <n v="3180"/>
    <s v="*"/>
  </r>
  <r>
    <x v="9"/>
    <n v="5"/>
    <n v="374714"/>
    <n v="3028"/>
    <s v="*"/>
  </r>
  <r>
    <x v="9"/>
    <n v="4"/>
    <n v="169522"/>
    <n v="16320"/>
    <s v="*"/>
  </r>
  <r>
    <x v="9"/>
    <n v="3"/>
    <n v="478297"/>
    <n v="76343"/>
    <s v="*"/>
  </r>
  <r>
    <x v="9"/>
    <n v="2"/>
    <n v="180376"/>
    <n v="161779"/>
    <s v="*"/>
  </r>
  <r>
    <x v="9"/>
    <n v="1"/>
    <n v="261440"/>
    <n v="376584"/>
    <s v="*"/>
  </r>
  <r>
    <x v="10"/>
    <n v="12"/>
    <n v="304820"/>
    <n v="15703"/>
    <s v="*"/>
  </r>
  <r>
    <x v="10"/>
    <n v="11"/>
    <n v="306568"/>
    <n v="82814"/>
    <s v="*"/>
  </r>
  <r>
    <x v="10"/>
    <n v="10"/>
    <n v="203307"/>
    <n v="230834"/>
    <s v="*"/>
  </r>
  <r>
    <x v="10"/>
    <n v="9"/>
    <n v="63436"/>
    <n v="117975"/>
    <s v="*"/>
  </r>
  <r>
    <x v="10"/>
    <n v="8"/>
    <n v="122124"/>
    <n v="341134"/>
    <s v="*"/>
  </r>
  <r>
    <x v="10"/>
    <n v="7"/>
    <n v="141844"/>
    <n v="392532"/>
    <s v="*"/>
  </r>
  <r>
    <x v="10"/>
    <n v="6"/>
    <n v="106332"/>
    <n v="2879"/>
    <s v="*"/>
  </r>
  <r>
    <x v="10"/>
    <n v="5"/>
    <n v="236567"/>
    <n v="3756"/>
    <s v="*"/>
  </r>
  <r>
    <x v="10"/>
    <n v="4"/>
    <n v="273170"/>
    <n v="19746"/>
    <s v="*"/>
  </r>
  <r>
    <x v="10"/>
    <n v="3"/>
    <n v="259834"/>
    <n v="106185"/>
    <s v="*"/>
  </r>
  <r>
    <x v="10"/>
    <n v="2"/>
    <n v="139173"/>
    <n v="164231"/>
    <s v="*"/>
  </r>
  <r>
    <x v="10"/>
    <n v="1"/>
    <n v="341606"/>
    <n v="317357"/>
    <s v="*"/>
  </r>
  <r>
    <x v="11"/>
    <n v="12"/>
    <n v="396528"/>
    <n v="79360"/>
    <s v="*"/>
  </r>
  <r>
    <x v="11"/>
    <n v="11"/>
    <n v="218974"/>
    <n v="232773"/>
    <s v="*"/>
  </r>
  <r>
    <x v="11"/>
    <n v="10"/>
    <n v="167708"/>
    <n v="194872"/>
    <s v="*"/>
  </r>
  <r>
    <x v="11"/>
    <n v="9"/>
    <n v="97888"/>
    <n v="155969"/>
    <s v="*"/>
  </r>
  <r>
    <x v="11"/>
    <n v="8"/>
    <n v="183268"/>
    <n v="248382"/>
    <s v="*"/>
  </r>
  <r>
    <x v="11"/>
    <n v="7"/>
    <n v="179030"/>
    <n v="304308"/>
    <s v="*"/>
  </r>
  <r>
    <x v="11"/>
    <n v="6"/>
    <n v="161611"/>
    <n v="2396"/>
    <s v="*"/>
  </r>
  <r>
    <x v="11"/>
    <n v="5"/>
    <n v="296498"/>
    <n v="1091"/>
    <s v="*"/>
  </r>
  <r>
    <x v="11"/>
    <n v="4"/>
    <n v="300044"/>
    <n v="38910"/>
    <s v="*"/>
  </r>
  <r>
    <x v="11"/>
    <n v="3"/>
    <n v="185492"/>
    <n v="9111"/>
    <s v="*"/>
  </r>
  <r>
    <x v="11"/>
    <n v="2"/>
    <n v="271593"/>
    <n v="221093"/>
    <s v="*"/>
  </r>
  <r>
    <x v="11"/>
    <n v="1"/>
    <n v="239921"/>
    <n v="465999"/>
    <s v="*"/>
  </r>
  <r>
    <x v="12"/>
    <m/>
    <m/>
    <m/>
    <m/>
  </r>
  <r>
    <x v="12"/>
    <m/>
    <m/>
    <m/>
    <m/>
  </r>
  <r>
    <x v="12"/>
    <m/>
    <m/>
    <m/>
    <m/>
  </r>
  <r>
    <x v="12"/>
    <m/>
    <m/>
    <m/>
    <m/>
  </r>
  <r>
    <x v="12"/>
    <m/>
    <m/>
    <m/>
    <m/>
  </r>
  <r>
    <x v="12"/>
    <m/>
    <m/>
    <m/>
    <m/>
  </r>
  <r>
    <x v="12"/>
    <m/>
    <m/>
    <m/>
    <m/>
  </r>
  <r>
    <x v="12"/>
    <m/>
    <m/>
    <m/>
    <m/>
  </r>
  <r>
    <x v="12"/>
    <m/>
    <m/>
    <m/>
    <m/>
  </r>
  <r>
    <x v="12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G3:H17" firstHeaderRow="1" firstDataRow="1" firstDataCol="1"/>
  <pivotFields count="5">
    <pivotField axis="axisRow" showAll="0" sortType="ascending">
      <items count="14"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12"/>
        <item t="default"/>
      </items>
    </pivotField>
    <pivotField showAll="0"/>
    <pivotField showAll="0"/>
    <pivotField dataField="1" showAll="0"/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Gulf of Mexico" fld="3" baseField="0" baseItem="0"/>
  </dataFields>
  <formats count="7">
    <format dxfId="6">
      <pivotArea collapsedLevelsAreSubtotals="1" fieldPosition="0">
        <references count="1">
          <reference field="0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5">
      <pivotArea collapsedLevelsAreSubtotals="1" fieldPosition="0">
        <references count="1">
          <reference field="0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4">
      <pivotArea collapsedLevelsAreSubtotals="1" fieldPosition="0">
        <references count="1">
          <reference field="0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">
      <pivotArea collapsedLevelsAreSubtotals="1" fieldPosition="0">
        <references count="1">
          <reference field="0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">
      <pivotArea collapsedLevelsAreSubtotals="1" fieldPosition="0">
        <references count="1">
          <reference field="0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">
      <pivotArea collapsedLevelsAreSubtotals="1" fieldPosition="0">
        <references count="1">
          <reference field="0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0">
      <pivotArea dataOnly="0" labelOnly="1" fieldPosition="0">
        <references count="1">
          <reference field="0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6"/>
  <sheetViews>
    <sheetView tabSelected="1" zoomScale="140" zoomScaleNormal="140" workbookViewId="0">
      <selection activeCell="O3" sqref="O3:R15"/>
    </sheetView>
  </sheetViews>
  <sheetFormatPr defaultRowHeight="15.05" x14ac:dyDescent="0.3"/>
  <cols>
    <col min="4" max="4" width="16.5546875" customWidth="1"/>
    <col min="5" max="5" width="12.5546875" customWidth="1"/>
    <col min="7" max="7" width="13.109375" customWidth="1"/>
    <col min="8" max="8" width="21" customWidth="1"/>
    <col min="11" max="11" width="11.109375" customWidth="1"/>
    <col min="16" max="16" width="11.44140625" customWidth="1"/>
    <col min="21" max="21" width="12.88671875" customWidth="1"/>
    <col min="22" max="22" width="15.44140625" customWidth="1"/>
  </cols>
  <sheetData>
    <row r="1" spans="1:23" x14ac:dyDescent="0.3">
      <c r="A1" s="6" t="s">
        <v>21</v>
      </c>
      <c r="B1" s="6"/>
      <c r="C1" s="6"/>
      <c r="D1" s="6"/>
      <c r="E1" s="6"/>
      <c r="F1" s="6"/>
      <c r="G1" s="6" t="s">
        <v>18</v>
      </c>
      <c r="H1" s="6"/>
      <c r="I1" s="6"/>
      <c r="J1" s="6" t="s">
        <v>23</v>
      </c>
      <c r="K1" s="6"/>
      <c r="L1" s="6"/>
      <c r="M1" s="6"/>
      <c r="N1" s="6"/>
      <c r="O1" s="6" t="s">
        <v>19</v>
      </c>
      <c r="P1" s="6"/>
      <c r="Q1" s="6"/>
      <c r="R1" s="6"/>
      <c r="S1" s="6"/>
      <c r="T1" s="7" t="s">
        <v>20</v>
      </c>
      <c r="U1" s="6"/>
      <c r="V1" s="6"/>
      <c r="W1" s="6"/>
    </row>
    <row r="2" spans="1:23" s="5" customFormat="1" x14ac:dyDescent="0.3">
      <c r="A2" s="5" t="s">
        <v>22</v>
      </c>
      <c r="J2" s="5" t="s">
        <v>24</v>
      </c>
      <c r="O2" s="5" t="s">
        <v>14</v>
      </c>
    </row>
    <row r="3" spans="1:23" x14ac:dyDescent="0.3">
      <c r="A3" t="s">
        <v>0</v>
      </c>
      <c r="B3" t="s">
        <v>1</v>
      </c>
      <c r="C3" t="s">
        <v>2</v>
      </c>
      <c r="D3" t="s">
        <v>4</v>
      </c>
      <c r="E3" t="s">
        <v>5</v>
      </c>
      <c r="G3" s="2" t="s">
        <v>6</v>
      </c>
      <c r="H3" t="s">
        <v>9</v>
      </c>
      <c r="J3" t="s">
        <v>10</v>
      </c>
      <c r="K3" t="s">
        <v>11</v>
      </c>
      <c r="L3" t="s">
        <v>12</v>
      </c>
      <c r="M3" t="s">
        <v>13</v>
      </c>
      <c r="O3" t="s">
        <v>10</v>
      </c>
      <c r="P3" t="s">
        <v>11</v>
      </c>
      <c r="Q3" t="s">
        <v>12</v>
      </c>
      <c r="R3" t="s">
        <v>13</v>
      </c>
      <c r="T3" t="s">
        <v>10</v>
      </c>
      <c r="U3" t="s">
        <v>15</v>
      </c>
      <c r="V3" t="s">
        <v>16</v>
      </c>
      <c r="W3" t="s">
        <v>17</v>
      </c>
    </row>
    <row r="4" spans="1:23" x14ac:dyDescent="0.3">
      <c r="A4">
        <v>2012</v>
      </c>
      <c r="B4">
        <v>12</v>
      </c>
      <c r="C4" s="1">
        <v>365743</v>
      </c>
      <c r="D4" s="1">
        <v>191087</v>
      </c>
      <c r="E4" t="s">
        <v>3</v>
      </c>
      <c r="G4" s="9">
        <v>2001</v>
      </c>
      <c r="H4" s="10">
        <v>1954264</v>
      </c>
      <c r="J4">
        <v>2012</v>
      </c>
      <c r="K4" s="1">
        <v>4006203</v>
      </c>
      <c r="L4" s="1">
        <v>499514</v>
      </c>
      <c r="M4" s="1">
        <v>27420</v>
      </c>
      <c r="O4">
        <v>2001</v>
      </c>
      <c r="P4" s="1">
        <v>4274077</v>
      </c>
      <c r="Q4" s="1">
        <v>545000</v>
      </c>
      <c r="R4" s="1">
        <v>131880</v>
      </c>
      <c r="T4">
        <v>2001</v>
      </c>
      <c r="U4" s="1">
        <f>H4+Q4</f>
        <v>2499264</v>
      </c>
      <c r="V4" s="8">
        <v>2499264</v>
      </c>
      <c r="W4" s="1">
        <f>U4-V4</f>
        <v>0</v>
      </c>
    </row>
    <row r="5" spans="1:23" x14ac:dyDescent="0.3">
      <c r="A5">
        <v>2012</v>
      </c>
      <c r="B5">
        <v>11</v>
      </c>
      <c r="C5" s="1">
        <v>81910</v>
      </c>
      <c r="D5" s="1">
        <v>20127</v>
      </c>
      <c r="E5" t="s">
        <v>3</v>
      </c>
      <c r="G5" s="9">
        <v>2002</v>
      </c>
      <c r="H5" s="10">
        <v>1795146</v>
      </c>
      <c r="J5">
        <v>2011</v>
      </c>
      <c r="K5" s="1">
        <v>5150525</v>
      </c>
      <c r="L5" s="1">
        <v>568991</v>
      </c>
      <c r="M5" s="1">
        <v>45846</v>
      </c>
      <c r="O5">
        <v>2002</v>
      </c>
      <c r="P5" s="1">
        <v>4005854</v>
      </c>
      <c r="Q5" s="1">
        <v>336153</v>
      </c>
      <c r="R5" s="1">
        <v>317551</v>
      </c>
      <c r="T5">
        <v>2002</v>
      </c>
      <c r="U5" s="1">
        <f t="shared" ref="U5:U15" si="0">H5+Q5</f>
        <v>2131299</v>
      </c>
      <c r="V5" s="8">
        <v>2131299</v>
      </c>
      <c r="W5" s="1">
        <f t="shared" ref="W5:W15" si="1">U5-V5</f>
        <v>0</v>
      </c>
    </row>
    <row r="6" spans="1:23" x14ac:dyDescent="0.3">
      <c r="A6">
        <v>2012</v>
      </c>
      <c r="B6">
        <v>10</v>
      </c>
      <c r="C6" s="1">
        <v>101215</v>
      </c>
      <c r="D6" s="1">
        <v>23282</v>
      </c>
      <c r="E6" t="s">
        <v>3</v>
      </c>
      <c r="G6" s="9">
        <v>2003</v>
      </c>
      <c r="H6" s="10">
        <v>1867779</v>
      </c>
      <c r="J6">
        <v>2010</v>
      </c>
      <c r="K6" s="1">
        <v>5841537</v>
      </c>
      <c r="L6" s="1">
        <v>771324</v>
      </c>
      <c r="M6" s="1">
        <v>17024</v>
      </c>
      <c r="O6">
        <v>2003</v>
      </c>
      <c r="P6" s="1">
        <v>4459587</v>
      </c>
      <c r="Q6" s="1">
        <v>474314</v>
      </c>
      <c r="R6" s="1">
        <v>245587</v>
      </c>
      <c r="T6">
        <v>2003</v>
      </c>
      <c r="U6" s="1">
        <f t="shared" si="0"/>
        <v>2342093</v>
      </c>
      <c r="V6" s="8">
        <v>2342093</v>
      </c>
      <c r="W6" s="1">
        <f t="shared" si="1"/>
        <v>0</v>
      </c>
    </row>
    <row r="7" spans="1:23" x14ac:dyDescent="0.3">
      <c r="A7">
        <v>2012</v>
      </c>
      <c r="B7">
        <v>9</v>
      </c>
      <c r="C7" s="1">
        <v>46089</v>
      </c>
      <c r="D7" s="1">
        <v>102558</v>
      </c>
      <c r="E7" t="s">
        <v>3</v>
      </c>
      <c r="G7" s="9">
        <v>2004</v>
      </c>
      <c r="H7" s="10">
        <v>1732489</v>
      </c>
      <c r="J7">
        <v>2009</v>
      </c>
      <c r="K7" s="1">
        <v>6816927</v>
      </c>
      <c r="L7" s="1">
        <v>970773</v>
      </c>
      <c r="M7" s="1">
        <v>24158</v>
      </c>
      <c r="O7">
        <v>2004</v>
      </c>
      <c r="P7" s="1">
        <v>4631637</v>
      </c>
      <c r="Q7" s="1">
        <v>589818</v>
      </c>
      <c r="R7" s="1">
        <v>131559</v>
      </c>
      <c r="T7">
        <v>2004</v>
      </c>
      <c r="U7" s="1">
        <f t="shared" si="0"/>
        <v>2322307</v>
      </c>
      <c r="V7" s="8">
        <v>2322307</v>
      </c>
      <c r="W7" s="1">
        <f t="shared" si="1"/>
        <v>0</v>
      </c>
    </row>
    <row r="8" spans="1:23" x14ac:dyDescent="0.3">
      <c r="A8">
        <v>2012</v>
      </c>
      <c r="B8">
        <v>8</v>
      </c>
      <c r="C8" s="1">
        <v>91781</v>
      </c>
      <c r="D8" s="1">
        <v>205823</v>
      </c>
      <c r="E8" t="s">
        <v>3</v>
      </c>
      <c r="G8" s="9">
        <v>2005</v>
      </c>
      <c r="H8" s="10">
        <v>1853263</v>
      </c>
      <c r="J8">
        <v>2008</v>
      </c>
      <c r="K8" s="1">
        <v>5866381</v>
      </c>
      <c r="L8" s="1">
        <v>801400</v>
      </c>
      <c r="M8" s="1">
        <v>19444</v>
      </c>
      <c r="O8">
        <v>2005</v>
      </c>
      <c r="P8" s="1">
        <v>4540805</v>
      </c>
      <c r="Q8" s="1">
        <v>843458</v>
      </c>
      <c r="R8" s="1">
        <v>29016</v>
      </c>
      <c r="T8">
        <v>2005</v>
      </c>
      <c r="U8" s="1">
        <f t="shared" si="0"/>
        <v>2696721</v>
      </c>
      <c r="V8" s="8">
        <v>2696721</v>
      </c>
      <c r="W8" s="1">
        <f t="shared" si="1"/>
        <v>0</v>
      </c>
    </row>
    <row r="9" spans="1:23" x14ac:dyDescent="0.3">
      <c r="A9">
        <v>2012</v>
      </c>
      <c r="B9">
        <v>7</v>
      </c>
      <c r="C9" s="1">
        <v>73577</v>
      </c>
      <c r="D9" s="1">
        <v>543113</v>
      </c>
      <c r="E9" t="s">
        <v>3</v>
      </c>
      <c r="G9" s="9">
        <v>2006</v>
      </c>
      <c r="H9" s="10">
        <v>2085740</v>
      </c>
      <c r="J9">
        <v>2007</v>
      </c>
      <c r="K9" s="1">
        <v>5350113</v>
      </c>
      <c r="L9" s="1">
        <v>704541</v>
      </c>
      <c r="M9" s="1">
        <v>112473</v>
      </c>
      <c r="O9">
        <v>2006</v>
      </c>
      <c r="P9" s="1">
        <v>5550673</v>
      </c>
      <c r="Q9" s="1">
        <v>647130</v>
      </c>
      <c r="R9" s="1">
        <v>40260</v>
      </c>
      <c r="T9">
        <v>2006</v>
      </c>
      <c r="U9" s="1">
        <f t="shared" si="0"/>
        <v>2732870</v>
      </c>
      <c r="V9" s="8">
        <v>2732870</v>
      </c>
      <c r="W9" s="1">
        <f t="shared" si="1"/>
        <v>0</v>
      </c>
    </row>
    <row r="10" spans="1:23" x14ac:dyDescent="0.3">
      <c r="A10">
        <v>2012</v>
      </c>
      <c r="B10">
        <v>6</v>
      </c>
      <c r="C10" s="1">
        <v>104187</v>
      </c>
      <c r="D10" s="1">
        <v>1983</v>
      </c>
      <c r="E10" t="s">
        <v>3</v>
      </c>
      <c r="G10" s="9">
        <v>2007</v>
      </c>
      <c r="H10" s="10">
        <v>2068006</v>
      </c>
      <c r="J10">
        <v>2006</v>
      </c>
      <c r="K10" s="1">
        <v>5550673</v>
      </c>
      <c r="L10" s="1">
        <v>647130</v>
      </c>
      <c r="M10" s="1">
        <v>40260</v>
      </c>
      <c r="O10">
        <v>2007</v>
      </c>
      <c r="P10" s="1">
        <v>5350113</v>
      </c>
      <c r="Q10" s="1">
        <v>704541</v>
      </c>
      <c r="R10" s="1">
        <v>112473</v>
      </c>
      <c r="T10">
        <v>2007</v>
      </c>
      <c r="U10" s="1">
        <f t="shared" si="0"/>
        <v>2772547</v>
      </c>
      <c r="V10" s="8">
        <v>2772547</v>
      </c>
      <c r="W10" s="1">
        <f t="shared" si="1"/>
        <v>0</v>
      </c>
    </row>
    <row r="11" spans="1:23" x14ac:dyDescent="0.3">
      <c r="A11">
        <v>2012</v>
      </c>
      <c r="B11">
        <v>5</v>
      </c>
      <c r="C11" s="1">
        <v>506425</v>
      </c>
      <c r="D11" s="1">
        <v>4588</v>
      </c>
      <c r="E11" t="s">
        <v>3</v>
      </c>
      <c r="G11" s="9">
        <v>2008</v>
      </c>
      <c r="H11" s="10">
        <v>2167365</v>
      </c>
      <c r="J11">
        <v>2005</v>
      </c>
      <c r="K11" s="1">
        <v>4540805</v>
      </c>
      <c r="L11" s="1">
        <v>843458</v>
      </c>
      <c r="M11" s="1">
        <v>29016</v>
      </c>
      <c r="O11">
        <v>2008</v>
      </c>
      <c r="P11" s="1">
        <v>5866381</v>
      </c>
      <c r="Q11" s="1">
        <v>801400</v>
      </c>
      <c r="R11" s="1">
        <v>19444</v>
      </c>
      <c r="T11">
        <v>2008</v>
      </c>
      <c r="U11" s="1">
        <f t="shared" si="0"/>
        <v>2968765</v>
      </c>
      <c r="V11" s="8">
        <v>2968765</v>
      </c>
      <c r="W11" s="1">
        <f t="shared" si="1"/>
        <v>0</v>
      </c>
    </row>
    <row r="12" spans="1:23" x14ac:dyDescent="0.3">
      <c r="A12">
        <v>2012</v>
      </c>
      <c r="B12">
        <v>4</v>
      </c>
      <c r="C12" s="1">
        <v>216181</v>
      </c>
      <c r="D12" s="1">
        <v>6164</v>
      </c>
      <c r="E12" t="s">
        <v>3</v>
      </c>
      <c r="G12" s="9">
        <v>2009</v>
      </c>
      <c r="H12" s="10">
        <v>2796406</v>
      </c>
      <c r="J12">
        <v>2004</v>
      </c>
      <c r="K12" s="1">
        <v>4631637</v>
      </c>
      <c r="L12" s="1">
        <v>589818</v>
      </c>
      <c r="M12" s="1">
        <v>131559</v>
      </c>
      <c r="O12">
        <v>2009</v>
      </c>
      <c r="P12" s="1">
        <v>6816927</v>
      </c>
      <c r="Q12" s="1">
        <v>970773</v>
      </c>
      <c r="R12" s="1">
        <v>24158</v>
      </c>
      <c r="T12">
        <v>2009</v>
      </c>
      <c r="U12" s="1">
        <f t="shared" si="0"/>
        <v>3767179</v>
      </c>
      <c r="V12" s="8">
        <v>3767179</v>
      </c>
      <c r="W12" s="1">
        <f t="shared" si="1"/>
        <v>0</v>
      </c>
    </row>
    <row r="13" spans="1:23" x14ac:dyDescent="0.3">
      <c r="A13">
        <v>2012</v>
      </c>
      <c r="B13">
        <v>3</v>
      </c>
      <c r="C13" s="1">
        <v>120437</v>
      </c>
      <c r="D13" s="1">
        <v>4777</v>
      </c>
      <c r="E13" t="s">
        <v>3</v>
      </c>
      <c r="G13" s="9">
        <v>2010</v>
      </c>
      <c r="H13" s="10">
        <v>2225549</v>
      </c>
      <c r="J13">
        <v>2003</v>
      </c>
      <c r="K13" s="1">
        <v>4459587</v>
      </c>
      <c r="L13" s="1">
        <v>474314</v>
      </c>
      <c r="M13" s="1">
        <v>245587</v>
      </c>
      <c r="O13">
        <v>2010</v>
      </c>
      <c r="P13" s="1">
        <v>5841537</v>
      </c>
      <c r="Q13" s="1">
        <v>771324</v>
      </c>
      <c r="R13" s="1">
        <v>17024</v>
      </c>
      <c r="T13">
        <v>2010</v>
      </c>
      <c r="U13" s="1">
        <f t="shared" si="0"/>
        <v>2996873</v>
      </c>
      <c r="V13" s="8">
        <v>2996873</v>
      </c>
      <c r="W13" s="1">
        <f t="shared" si="1"/>
        <v>0</v>
      </c>
    </row>
    <row r="14" spans="1:23" x14ac:dyDescent="0.3">
      <c r="A14">
        <v>2012</v>
      </c>
      <c r="B14">
        <v>2</v>
      </c>
      <c r="C14" s="1">
        <v>220991</v>
      </c>
      <c r="D14" s="1">
        <v>241996</v>
      </c>
      <c r="E14" t="s">
        <v>3</v>
      </c>
      <c r="G14" s="9">
        <v>2011</v>
      </c>
      <c r="H14" s="10">
        <v>2394849</v>
      </c>
      <c r="J14">
        <v>2002</v>
      </c>
      <c r="K14" s="1">
        <v>4005854</v>
      </c>
      <c r="L14" s="1">
        <v>336153</v>
      </c>
      <c r="M14" s="1">
        <v>317551</v>
      </c>
      <c r="O14">
        <v>2011</v>
      </c>
      <c r="P14" s="1">
        <v>5150525</v>
      </c>
      <c r="Q14" s="1">
        <v>568991</v>
      </c>
      <c r="R14" s="1">
        <v>45846</v>
      </c>
      <c r="T14">
        <v>2011</v>
      </c>
      <c r="U14" s="1">
        <f t="shared" si="0"/>
        <v>2963840</v>
      </c>
      <c r="V14" s="8">
        <v>2963840</v>
      </c>
      <c r="W14" s="1">
        <f t="shared" si="1"/>
        <v>0</v>
      </c>
    </row>
    <row r="15" spans="1:23" x14ac:dyDescent="0.3">
      <c r="A15">
        <v>2012</v>
      </c>
      <c r="B15">
        <v>1</v>
      </c>
      <c r="C15" s="1">
        <v>518398</v>
      </c>
      <c r="D15" s="1">
        <v>556964</v>
      </c>
      <c r="E15" t="s">
        <v>3</v>
      </c>
      <c r="G15" s="9">
        <v>2012</v>
      </c>
      <c r="H15" s="10">
        <v>1902462</v>
      </c>
      <c r="J15">
        <v>2001</v>
      </c>
      <c r="K15" s="1">
        <v>4274077</v>
      </c>
      <c r="L15" s="1">
        <v>545000</v>
      </c>
      <c r="M15" s="1">
        <v>131880</v>
      </c>
      <c r="O15">
        <v>2012</v>
      </c>
      <c r="P15" s="1">
        <v>4006203</v>
      </c>
      <c r="Q15" s="1">
        <v>499514</v>
      </c>
      <c r="R15" s="1">
        <v>27420</v>
      </c>
      <c r="T15">
        <v>2012</v>
      </c>
      <c r="U15" s="1">
        <f t="shared" si="0"/>
        <v>2401976</v>
      </c>
      <c r="V15" s="8">
        <v>2401976</v>
      </c>
      <c r="W15" s="1">
        <f t="shared" si="1"/>
        <v>0</v>
      </c>
    </row>
    <row r="16" spans="1:23" x14ac:dyDescent="0.3">
      <c r="A16">
        <v>2011</v>
      </c>
      <c r="B16">
        <v>12</v>
      </c>
      <c r="C16" s="1">
        <v>349164</v>
      </c>
      <c r="D16" s="1">
        <v>104400</v>
      </c>
      <c r="E16" t="s">
        <v>3</v>
      </c>
      <c r="G16" s="3" t="s">
        <v>7</v>
      </c>
      <c r="H16" s="4"/>
    </row>
    <row r="17" spans="1:8" x14ac:dyDescent="0.3">
      <c r="A17">
        <v>2011</v>
      </c>
      <c r="B17">
        <v>11</v>
      </c>
      <c r="C17" s="1">
        <v>269455</v>
      </c>
      <c r="D17" s="1">
        <v>1797</v>
      </c>
      <c r="E17" t="s">
        <v>3</v>
      </c>
      <c r="G17" s="3" t="s">
        <v>8</v>
      </c>
      <c r="H17" s="4">
        <v>24843318</v>
      </c>
    </row>
    <row r="18" spans="1:8" x14ac:dyDescent="0.3">
      <c r="A18">
        <v>2011</v>
      </c>
      <c r="B18">
        <v>10</v>
      </c>
      <c r="C18" s="1">
        <v>44574</v>
      </c>
      <c r="D18" s="1">
        <v>31195</v>
      </c>
      <c r="E18" t="s">
        <v>3</v>
      </c>
    </row>
    <row r="19" spans="1:8" x14ac:dyDescent="0.3">
      <c r="A19">
        <v>2011</v>
      </c>
      <c r="B19">
        <v>9</v>
      </c>
      <c r="C19" s="1">
        <v>40529</v>
      </c>
      <c r="D19" s="1">
        <v>274758</v>
      </c>
      <c r="E19" t="s">
        <v>3</v>
      </c>
    </row>
    <row r="20" spans="1:8" x14ac:dyDescent="0.3">
      <c r="A20">
        <v>2011</v>
      </c>
      <c r="B20">
        <v>8</v>
      </c>
      <c r="C20" s="1">
        <v>125350</v>
      </c>
      <c r="D20" s="1">
        <v>423197</v>
      </c>
      <c r="E20" t="s">
        <v>3</v>
      </c>
    </row>
    <row r="21" spans="1:8" x14ac:dyDescent="0.3">
      <c r="A21">
        <v>2011</v>
      </c>
      <c r="B21">
        <v>7</v>
      </c>
      <c r="C21" s="1">
        <v>142186</v>
      </c>
      <c r="D21" s="1">
        <v>514068</v>
      </c>
      <c r="E21" t="s">
        <v>3</v>
      </c>
    </row>
    <row r="22" spans="1:8" x14ac:dyDescent="0.3">
      <c r="A22">
        <v>2011</v>
      </c>
      <c r="B22">
        <v>6</v>
      </c>
      <c r="C22" s="1">
        <v>262913</v>
      </c>
      <c r="D22">
        <v>355</v>
      </c>
      <c r="E22" t="s">
        <v>3</v>
      </c>
    </row>
    <row r="23" spans="1:8" x14ac:dyDescent="0.3">
      <c r="A23">
        <v>2011</v>
      </c>
      <c r="B23">
        <v>5</v>
      </c>
      <c r="C23" s="1">
        <v>628006</v>
      </c>
      <c r="D23" s="1">
        <v>1286</v>
      </c>
      <c r="E23" t="s">
        <v>3</v>
      </c>
    </row>
    <row r="24" spans="1:8" x14ac:dyDescent="0.3">
      <c r="A24">
        <v>2011</v>
      </c>
      <c r="B24">
        <v>4</v>
      </c>
      <c r="C24" s="1">
        <v>427464</v>
      </c>
      <c r="D24" s="1">
        <v>8416</v>
      </c>
      <c r="E24" t="s">
        <v>3</v>
      </c>
    </row>
    <row r="25" spans="1:8" x14ac:dyDescent="0.3">
      <c r="A25">
        <v>2011</v>
      </c>
      <c r="B25">
        <v>3</v>
      </c>
      <c r="C25" s="1">
        <v>11832</v>
      </c>
      <c r="D25" s="1">
        <v>80019</v>
      </c>
      <c r="E25" t="s">
        <v>3</v>
      </c>
    </row>
    <row r="26" spans="1:8" x14ac:dyDescent="0.3">
      <c r="A26">
        <v>2011</v>
      </c>
      <c r="B26">
        <v>2</v>
      </c>
      <c r="C26" s="1">
        <v>303456</v>
      </c>
      <c r="D26" s="1">
        <v>676820</v>
      </c>
      <c r="E26" t="s">
        <v>3</v>
      </c>
    </row>
    <row r="27" spans="1:8" x14ac:dyDescent="0.3">
      <c r="A27">
        <v>2011</v>
      </c>
      <c r="B27">
        <v>1</v>
      </c>
      <c r="C27" s="1">
        <v>432060</v>
      </c>
      <c r="D27" s="1">
        <v>278538</v>
      </c>
      <c r="E27" t="s">
        <v>3</v>
      </c>
    </row>
    <row r="28" spans="1:8" x14ac:dyDescent="0.3">
      <c r="A28">
        <v>2010</v>
      </c>
      <c r="B28">
        <v>12</v>
      </c>
      <c r="C28" s="1">
        <v>384229</v>
      </c>
      <c r="D28" s="1">
        <v>78531</v>
      </c>
      <c r="E28" t="s">
        <v>3</v>
      </c>
    </row>
    <row r="29" spans="1:8" x14ac:dyDescent="0.3">
      <c r="A29">
        <v>2010</v>
      </c>
      <c r="B29">
        <v>11</v>
      </c>
      <c r="C29" s="1">
        <v>171319</v>
      </c>
      <c r="D29" s="1">
        <v>356223</v>
      </c>
      <c r="E29" t="s">
        <v>3</v>
      </c>
    </row>
    <row r="30" spans="1:8" x14ac:dyDescent="0.3">
      <c r="A30">
        <v>2010</v>
      </c>
      <c r="B30">
        <v>10</v>
      </c>
      <c r="C30" s="1">
        <v>122604</v>
      </c>
      <c r="D30" s="1">
        <v>347544</v>
      </c>
      <c r="E30" t="s">
        <v>3</v>
      </c>
    </row>
    <row r="31" spans="1:8" x14ac:dyDescent="0.3">
      <c r="A31">
        <v>2010</v>
      </c>
      <c r="B31">
        <v>9</v>
      </c>
      <c r="C31" s="1">
        <v>35132</v>
      </c>
      <c r="D31" s="1">
        <v>87607</v>
      </c>
      <c r="E31" t="s">
        <v>3</v>
      </c>
    </row>
    <row r="32" spans="1:8" x14ac:dyDescent="0.3">
      <c r="A32">
        <v>2010</v>
      </c>
      <c r="B32">
        <v>8</v>
      </c>
      <c r="C32" s="1">
        <v>566160</v>
      </c>
      <c r="D32" s="1">
        <v>119564</v>
      </c>
      <c r="E32" t="s">
        <v>3</v>
      </c>
    </row>
    <row r="33" spans="1:5" x14ac:dyDescent="0.3">
      <c r="A33">
        <v>2010</v>
      </c>
      <c r="B33">
        <v>7</v>
      </c>
      <c r="C33" s="1">
        <v>188534</v>
      </c>
      <c r="D33" s="1">
        <v>72126</v>
      </c>
      <c r="E33" t="s">
        <v>3</v>
      </c>
    </row>
    <row r="34" spans="1:5" x14ac:dyDescent="0.3">
      <c r="A34">
        <v>2010</v>
      </c>
      <c r="B34">
        <v>6</v>
      </c>
      <c r="C34" s="1">
        <v>547012</v>
      </c>
      <c r="D34">
        <v>572</v>
      </c>
      <c r="E34" t="s">
        <v>3</v>
      </c>
    </row>
    <row r="35" spans="1:5" x14ac:dyDescent="0.3">
      <c r="A35">
        <v>2010</v>
      </c>
      <c r="B35">
        <v>5</v>
      </c>
      <c r="C35" s="1">
        <v>633306</v>
      </c>
      <c r="D35" s="1">
        <v>1026</v>
      </c>
      <c r="E35" t="s">
        <v>3</v>
      </c>
    </row>
    <row r="36" spans="1:5" x14ac:dyDescent="0.3">
      <c r="A36">
        <v>2010</v>
      </c>
      <c r="B36">
        <v>4</v>
      </c>
      <c r="C36" s="1">
        <v>964410</v>
      </c>
      <c r="D36" s="1">
        <v>162425</v>
      </c>
      <c r="E36" t="s">
        <v>3</v>
      </c>
    </row>
    <row r="37" spans="1:5" x14ac:dyDescent="0.3">
      <c r="A37">
        <v>2010</v>
      </c>
      <c r="B37">
        <v>3</v>
      </c>
      <c r="C37" s="1">
        <v>229061</v>
      </c>
      <c r="D37" s="1">
        <v>1681</v>
      </c>
      <c r="E37" t="s">
        <v>3</v>
      </c>
    </row>
    <row r="38" spans="1:5" x14ac:dyDescent="0.3">
      <c r="A38">
        <v>2010</v>
      </c>
      <c r="B38">
        <v>2</v>
      </c>
      <c r="C38" s="1">
        <v>42385</v>
      </c>
      <c r="D38" s="1">
        <v>114947</v>
      </c>
      <c r="E38" t="s">
        <v>3</v>
      </c>
    </row>
    <row r="39" spans="1:5" x14ac:dyDescent="0.3">
      <c r="A39">
        <v>2010</v>
      </c>
      <c r="B39">
        <v>1</v>
      </c>
      <c r="C39" s="1">
        <v>333803</v>
      </c>
      <c r="D39" s="1">
        <v>883303</v>
      </c>
      <c r="E39" t="s">
        <v>3</v>
      </c>
    </row>
    <row r="40" spans="1:5" x14ac:dyDescent="0.3">
      <c r="A40">
        <v>2009</v>
      </c>
      <c r="B40">
        <v>12</v>
      </c>
      <c r="C40" s="1">
        <v>644563</v>
      </c>
      <c r="D40" s="1">
        <v>48287</v>
      </c>
      <c r="E40" t="s">
        <v>3</v>
      </c>
    </row>
    <row r="41" spans="1:5" x14ac:dyDescent="0.3">
      <c r="A41">
        <v>2009</v>
      </c>
      <c r="B41">
        <v>11</v>
      </c>
      <c r="C41" s="1">
        <v>423748</v>
      </c>
      <c r="D41" s="1">
        <v>5580</v>
      </c>
      <c r="E41" t="s">
        <v>3</v>
      </c>
    </row>
    <row r="42" spans="1:5" x14ac:dyDescent="0.3">
      <c r="A42">
        <v>2009</v>
      </c>
      <c r="B42">
        <v>10</v>
      </c>
      <c r="C42" s="1">
        <v>225081</v>
      </c>
      <c r="D42" s="1">
        <v>155935</v>
      </c>
      <c r="E42" t="s">
        <v>3</v>
      </c>
    </row>
    <row r="43" spans="1:5" x14ac:dyDescent="0.3">
      <c r="A43">
        <v>2009</v>
      </c>
      <c r="B43">
        <v>9</v>
      </c>
      <c r="C43" s="1">
        <v>149535</v>
      </c>
      <c r="D43" s="1">
        <v>209523</v>
      </c>
      <c r="E43" t="s">
        <v>3</v>
      </c>
    </row>
    <row r="44" spans="1:5" x14ac:dyDescent="0.3">
      <c r="A44">
        <v>2009</v>
      </c>
      <c r="B44">
        <v>8</v>
      </c>
      <c r="C44" s="1">
        <v>575712</v>
      </c>
      <c r="D44" s="1">
        <v>390734</v>
      </c>
      <c r="E44" t="s">
        <v>3</v>
      </c>
    </row>
    <row r="45" spans="1:5" x14ac:dyDescent="0.3">
      <c r="A45">
        <v>2009</v>
      </c>
      <c r="B45">
        <v>7</v>
      </c>
      <c r="C45" s="1">
        <v>368391</v>
      </c>
      <c r="D45" s="1">
        <v>590148</v>
      </c>
      <c r="E45" t="s">
        <v>3</v>
      </c>
    </row>
    <row r="46" spans="1:5" x14ac:dyDescent="0.3">
      <c r="A46">
        <v>2009</v>
      </c>
      <c r="B46">
        <v>6</v>
      </c>
      <c r="C46" s="1">
        <v>424944</v>
      </c>
      <c r="D46" s="1">
        <v>31637</v>
      </c>
      <c r="E46" t="s">
        <v>3</v>
      </c>
    </row>
    <row r="47" spans="1:5" x14ac:dyDescent="0.3">
      <c r="A47">
        <v>2009</v>
      </c>
      <c r="B47">
        <v>5</v>
      </c>
      <c r="C47" s="1">
        <v>856299</v>
      </c>
      <c r="D47" s="1">
        <v>30167</v>
      </c>
      <c r="E47" t="s">
        <v>3</v>
      </c>
    </row>
    <row r="48" spans="1:5" x14ac:dyDescent="0.3">
      <c r="A48">
        <v>2009</v>
      </c>
      <c r="B48">
        <v>4</v>
      </c>
      <c r="C48" s="1">
        <v>417432</v>
      </c>
      <c r="D48" s="1">
        <v>21716</v>
      </c>
      <c r="E48" t="s">
        <v>3</v>
      </c>
    </row>
    <row r="49" spans="1:5" x14ac:dyDescent="0.3">
      <c r="A49">
        <v>2009</v>
      </c>
      <c r="B49">
        <v>3</v>
      </c>
      <c r="C49" s="1">
        <v>143753</v>
      </c>
      <c r="D49" s="1">
        <v>35888</v>
      </c>
      <c r="E49" t="s">
        <v>3</v>
      </c>
    </row>
    <row r="50" spans="1:5" x14ac:dyDescent="0.3">
      <c r="A50">
        <v>2009</v>
      </c>
      <c r="B50">
        <v>2</v>
      </c>
      <c r="C50" s="1">
        <v>249231</v>
      </c>
      <c r="D50" s="1">
        <v>249388</v>
      </c>
      <c r="E50" t="s">
        <v>3</v>
      </c>
    </row>
    <row r="51" spans="1:5" x14ac:dyDescent="0.3">
      <c r="A51">
        <v>2009</v>
      </c>
      <c r="B51">
        <v>1</v>
      </c>
      <c r="C51" s="1">
        <v>371867</v>
      </c>
      <c r="D51" s="1">
        <v>1027403</v>
      </c>
      <c r="E51" t="s">
        <v>3</v>
      </c>
    </row>
    <row r="52" spans="1:5" x14ac:dyDescent="0.3">
      <c r="A52">
        <v>2008</v>
      </c>
      <c r="B52">
        <v>12</v>
      </c>
      <c r="C52" s="1">
        <v>534640</v>
      </c>
      <c r="D52" s="1">
        <v>128022</v>
      </c>
      <c r="E52" t="s">
        <v>3</v>
      </c>
    </row>
    <row r="53" spans="1:5" x14ac:dyDescent="0.3">
      <c r="A53">
        <v>2008</v>
      </c>
      <c r="B53">
        <v>11</v>
      </c>
      <c r="C53" s="1">
        <v>486666</v>
      </c>
      <c r="D53" s="1">
        <v>236595</v>
      </c>
      <c r="E53" t="s">
        <v>3</v>
      </c>
    </row>
    <row r="54" spans="1:5" x14ac:dyDescent="0.3">
      <c r="A54">
        <v>2008</v>
      </c>
      <c r="B54">
        <v>10</v>
      </c>
      <c r="C54" s="1">
        <v>260821</v>
      </c>
      <c r="D54" s="1">
        <v>253120</v>
      </c>
      <c r="E54" t="s">
        <v>3</v>
      </c>
    </row>
    <row r="55" spans="1:5" x14ac:dyDescent="0.3">
      <c r="A55">
        <v>2008</v>
      </c>
      <c r="B55">
        <v>9</v>
      </c>
      <c r="C55" s="1">
        <v>54256</v>
      </c>
      <c r="D55" s="1">
        <v>82788</v>
      </c>
      <c r="E55" t="s">
        <v>3</v>
      </c>
    </row>
    <row r="56" spans="1:5" x14ac:dyDescent="0.3">
      <c r="A56">
        <v>2008</v>
      </c>
      <c r="B56">
        <v>8</v>
      </c>
      <c r="C56" s="1">
        <v>425939</v>
      </c>
      <c r="D56" s="1">
        <v>174914</v>
      </c>
      <c r="E56" t="s">
        <v>3</v>
      </c>
    </row>
    <row r="57" spans="1:5" x14ac:dyDescent="0.3">
      <c r="A57">
        <v>2008</v>
      </c>
      <c r="B57">
        <v>7</v>
      </c>
      <c r="C57" s="1">
        <v>358120</v>
      </c>
      <c r="D57" s="1">
        <v>286286</v>
      </c>
      <c r="E57" t="s">
        <v>3</v>
      </c>
    </row>
    <row r="58" spans="1:5" x14ac:dyDescent="0.3">
      <c r="A58">
        <v>2008</v>
      </c>
      <c r="B58">
        <v>6</v>
      </c>
      <c r="C58" s="1">
        <v>375080</v>
      </c>
      <c r="D58" s="1">
        <v>17707</v>
      </c>
      <c r="E58" t="s">
        <v>3</v>
      </c>
    </row>
    <row r="59" spans="1:5" x14ac:dyDescent="0.3">
      <c r="A59">
        <v>2008</v>
      </c>
      <c r="B59">
        <v>5</v>
      </c>
      <c r="C59" s="1">
        <v>678147</v>
      </c>
      <c r="D59" s="1">
        <v>7395</v>
      </c>
      <c r="E59" t="s">
        <v>3</v>
      </c>
    </row>
    <row r="60" spans="1:5" x14ac:dyDescent="0.3">
      <c r="A60">
        <v>2008</v>
      </c>
      <c r="B60">
        <v>4</v>
      </c>
      <c r="C60" s="1">
        <v>315027</v>
      </c>
      <c r="D60" s="1">
        <v>29765</v>
      </c>
      <c r="E60" t="s">
        <v>3</v>
      </c>
    </row>
    <row r="61" spans="1:5" x14ac:dyDescent="0.3">
      <c r="A61">
        <v>2008</v>
      </c>
      <c r="B61">
        <v>3</v>
      </c>
      <c r="C61" s="1">
        <v>83602</v>
      </c>
      <c r="D61" s="1">
        <v>163690</v>
      </c>
      <c r="E61" t="s">
        <v>3</v>
      </c>
    </row>
    <row r="62" spans="1:5" x14ac:dyDescent="0.3">
      <c r="A62">
        <v>2008</v>
      </c>
      <c r="B62">
        <v>2</v>
      </c>
      <c r="C62" s="1">
        <v>343215</v>
      </c>
      <c r="D62" s="1">
        <v>410765</v>
      </c>
      <c r="E62" t="s">
        <v>3</v>
      </c>
    </row>
    <row r="63" spans="1:5" x14ac:dyDescent="0.3">
      <c r="A63">
        <v>2008</v>
      </c>
      <c r="B63">
        <v>1</v>
      </c>
      <c r="C63" s="1">
        <v>428775</v>
      </c>
      <c r="D63" s="1">
        <v>376318</v>
      </c>
      <c r="E63" t="s">
        <v>3</v>
      </c>
    </row>
    <row r="64" spans="1:5" x14ac:dyDescent="0.3">
      <c r="A64">
        <v>2007</v>
      </c>
      <c r="B64">
        <v>12</v>
      </c>
      <c r="C64" s="1">
        <v>748551</v>
      </c>
      <c r="D64" s="1">
        <v>87534</v>
      </c>
      <c r="E64" t="s">
        <v>3</v>
      </c>
    </row>
    <row r="65" spans="1:5" x14ac:dyDescent="0.3">
      <c r="A65">
        <v>2007</v>
      </c>
      <c r="B65">
        <v>11</v>
      </c>
      <c r="C65" s="1">
        <v>381484</v>
      </c>
      <c r="D65" s="1">
        <v>115363</v>
      </c>
      <c r="E65" t="s">
        <v>3</v>
      </c>
    </row>
    <row r="66" spans="1:5" x14ac:dyDescent="0.3">
      <c r="A66">
        <v>2007</v>
      </c>
      <c r="B66">
        <v>10</v>
      </c>
      <c r="C66" s="1">
        <v>166466</v>
      </c>
      <c r="D66" s="1">
        <v>184508</v>
      </c>
      <c r="E66" t="s">
        <v>3</v>
      </c>
    </row>
    <row r="67" spans="1:5" x14ac:dyDescent="0.3">
      <c r="A67">
        <v>2007</v>
      </c>
      <c r="B67">
        <v>9</v>
      </c>
      <c r="C67" s="1">
        <v>91252</v>
      </c>
      <c r="D67" s="1">
        <v>109425</v>
      </c>
      <c r="E67" t="s">
        <v>3</v>
      </c>
    </row>
    <row r="68" spans="1:5" x14ac:dyDescent="0.3">
      <c r="A68">
        <v>2007</v>
      </c>
      <c r="B68">
        <v>8</v>
      </c>
      <c r="C68" s="1">
        <v>353036</v>
      </c>
      <c r="D68" s="1">
        <v>290735</v>
      </c>
      <c r="E68" t="s">
        <v>3</v>
      </c>
    </row>
    <row r="69" spans="1:5" x14ac:dyDescent="0.3">
      <c r="A69">
        <v>2007</v>
      </c>
      <c r="B69">
        <v>7</v>
      </c>
      <c r="C69" s="1">
        <v>213025</v>
      </c>
      <c r="D69" s="1">
        <v>448244</v>
      </c>
      <c r="E69" t="s">
        <v>3</v>
      </c>
    </row>
    <row r="70" spans="1:5" x14ac:dyDescent="0.3">
      <c r="A70">
        <v>2007</v>
      </c>
      <c r="B70">
        <v>6</v>
      </c>
      <c r="C70" s="1">
        <v>217412</v>
      </c>
      <c r="D70" s="1">
        <v>15967</v>
      </c>
      <c r="E70" t="s">
        <v>3</v>
      </c>
    </row>
    <row r="71" spans="1:5" x14ac:dyDescent="0.3">
      <c r="A71">
        <v>2007</v>
      </c>
      <c r="B71">
        <v>5</v>
      </c>
      <c r="C71" s="1">
        <v>384978</v>
      </c>
      <c r="D71" s="1">
        <v>8533</v>
      </c>
      <c r="E71" t="s">
        <v>3</v>
      </c>
    </row>
    <row r="72" spans="1:5" x14ac:dyDescent="0.3">
      <c r="A72">
        <v>2007</v>
      </c>
      <c r="B72">
        <v>4</v>
      </c>
      <c r="C72" s="1">
        <v>484304</v>
      </c>
      <c r="D72" s="1">
        <v>32429</v>
      </c>
      <c r="E72" t="s">
        <v>3</v>
      </c>
    </row>
    <row r="73" spans="1:5" x14ac:dyDescent="0.3">
      <c r="A73">
        <v>2007</v>
      </c>
      <c r="B73">
        <v>3</v>
      </c>
      <c r="C73" s="1">
        <v>156678</v>
      </c>
      <c r="D73" s="1">
        <v>123977</v>
      </c>
      <c r="E73" t="s">
        <v>3</v>
      </c>
    </row>
    <row r="74" spans="1:5" x14ac:dyDescent="0.3">
      <c r="A74">
        <v>2007</v>
      </c>
      <c r="B74">
        <v>2</v>
      </c>
      <c r="C74" s="1">
        <v>314794</v>
      </c>
      <c r="D74" s="1">
        <v>150442</v>
      </c>
      <c r="E74" t="s">
        <v>3</v>
      </c>
    </row>
    <row r="75" spans="1:5" x14ac:dyDescent="0.3">
      <c r="A75">
        <v>2007</v>
      </c>
      <c r="B75">
        <v>1</v>
      </c>
      <c r="C75" s="1">
        <v>311613</v>
      </c>
      <c r="D75" s="1">
        <v>500849</v>
      </c>
      <c r="E75" t="s">
        <v>3</v>
      </c>
    </row>
    <row r="76" spans="1:5" x14ac:dyDescent="0.3">
      <c r="A76">
        <v>2006</v>
      </c>
      <c r="B76">
        <v>12</v>
      </c>
      <c r="C76" s="1">
        <v>587941</v>
      </c>
      <c r="D76" s="1">
        <v>47832</v>
      </c>
      <c r="E76" t="s">
        <v>3</v>
      </c>
    </row>
    <row r="77" spans="1:5" x14ac:dyDescent="0.3">
      <c r="A77">
        <v>2006</v>
      </c>
      <c r="B77">
        <v>11</v>
      </c>
      <c r="C77" s="1">
        <v>318861</v>
      </c>
      <c r="D77" s="1">
        <v>69653</v>
      </c>
      <c r="E77" t="s">
        <v>3</v>
      </c>
    </row>
    <row r="78" spans="1:5" x14ac:dyDescent="0.3">
      <c r="A78">
        <v>2006</v>
      </c>
      <c r="B78">
        <v>10</v>
      </c>
      <c r="C78" s="1">
        <v>255629</v>
      </c>
      <c r="D78" s="1">
        <v>108159</v>
      </c>
      <c r="E78" t="s">
        <v>3</v>
      </c>
    </row>
    <row r="79" spans="1:5" x14ac:dyDescent="0.3">
      <c r="A79">
        <v>2006</v>
      </c>
      <c r="B79">
        <v>9</v>
      </c>
      <c r="C79" s="1">
        <v>108882</v>
      </c>
      <c r="D79" s="1">
        <v>271458</v>
      </c>
      <c r="E79" t="s">
        <v>3</v>
      </c>
    </row>
    <row r="80" spans="1:5" x14ac:dyDescent="0.3">
      <c r="A80">
        <v>2006</v>
      </c>
      <c r="B80">
        <v>8</v>
      </c>
      <c r="C80" s="1">
        <v>367320</v>
      </c>
      <c r="D80" s="1">
        <v>377347</v>
      </c>
      <c r="E80" t="s">
        <v>3</v>
      </c>
    </row>
    <row r="81" spans="1:5" x14ac:dyDescent="0.3">
      <c r="A81">
        <v>2006</v>
      </c>
      <c r="B81">
        <v>7</v>
      </c>
      <c r="C81" s="1">
        <v>155472</v>
      </c>
      <c r="D81" s="1">
        <v>379778</v>
      </c>
      <c r="E81" t="s">
        <v>3</v>
      </c>
    </row>
    <row r="82" spans="1:5" x14ac:dyDescent="0.3">
      <c r="A82">
        <v>2006</v>
      </c>
      <c r="B82">
        <v>6</v>
      </c>
      <c r="C82" s="1">
        <v>247626</v>
      </c>
      <c r="D82" s="1">
        <v>12416</v>
      </c>
      <c r="E82" t="s">
        <v>3</v>
      </c>
    </row>
    <row r="83" spans="1:5" x14ac:dyDescent="0.3">
      <c r="A83">
        <v>2006</v>
      </c>
      <c r="B83">
        <v>5</v>
      </c>
      <c r="C83" s="1">
        <v>555345</v>
      </c>
      <c r="D83" s="1">
        <v>20790</v>
      </c>
      <c r="E83" t="s">
        <v>3</v>
      </c>
    </row>
    <row r="84" spans="1:5" x14ac:dyDescent="0.3">
      <c r="A84">
        <v>2006</v>
      </c>
      <c r="B84">
        <v>4</v>
      </c>
      <c r="C84" s="1">
        <v>391293</v>
      </c>
      <c r="D84" s="1">
        <v>80288</v>
      </c>
      <c r="E84" t="s">
        <v>3</v>
      </c>
    </row>
    <row r="85" spans="1:5" x14ac:dyDescent="0.3">
      <c r="A85">
        <v>2006</v>
      </c>
      <c r="B85">
        <v>3</v>
      </c>
      <c r="C85" s="1">
        <v>318284</v>
      </c>
      <c r="D85" s="1">
        <v>99429</v>
      </c>
      <c r="E85" t="s">
        <v>3</v>
      </c>
    </row>
    <row r="86" spans="1:5" x14ac:dyDescent="0.3">
      <c r="A86">
        <v>2006</v>
      </c>
      <c r="B86">
        <v>2</v>
      </c>
      <c r="C86" s="1">
        <v>221773</v>
      </c>
      <c r="D86" s="1">
        <v>226265</v>
      </c>
      <c r="E86" t="s">
        <v>3</v>
      </c>
    </row>
    <row r="87" spans="1:5" x14ac:dyDescent="0.3">
      <c r="A87">
        <v>2006</v>
      </c>
      <c r="B87">
        <v>1</v>
      </c>
      <c r="C87" s="1">
        <v>255282</v>
      </c>
      <c r="D87" s="1">
        <v>392325</v>
      </c>
      <c r="E87" t="s">
        <v>3</v>
      </c>
    </row>
    <row r="88" spans="1:5" x14ac:dyDescent="0.3">
      <c r="A88">
        <v>2005</v>
      </c>
      <c r="B88">
        <v>12</v>
      </c>
      <c r="C88" s="1">
        <v>383705</v>
      </c>
      <c r="D88" s="1">
        <v>87201</v>
      </c>
      <c r="E88" t="s">
        <v>3</v>
      </c>
    </row>
    <row r="89" spans="1:5" x14ac:dyDescent="0.3">
      <c r="A89">
        <v>2005</v>
      </c>
      <c r="B89">
        <v>11</v>
      </c>
      <c r="C89" s="1">
        <v>452338</v>
      </c>
      <c r="D89" s="1">
        <v>139058</v>
      </c>
      <c r="E89" t="s">
        <v>3</v>
      </c>
    </row>
    <row r="90" spans="1:5" x14ac:dyDescent="0.3">
      <c r="A90">
        <v>2005</v>
      </c>
      <c r="B90">
        <v>10</v>
      </c>
      <c r="C90" s="1">
        <v>156756</v>
      </c>
      <c r="D90" s="1">
        <v>146985</v>
      </c>
      <c r="E90" t="s">
        <v>3</v>
      </c>
    </row>
    <row r="91" spans="1:5" x14ac:dyDescent="0.3">
      <c r="A91">
        <v>2005</v>
      </c>
      <c r="B91">
        <v>9</v>
      </c>
      <c r="C91" s="1">
        <v>49481</v>
      </c>
      <c r="D91" s="1">
        <v>64898</v>
      </c>
      <c r="E91" t="s">
        <v>3</v>
      </c>
    </row>
    <row r="92" spans="1:5" x14ac:dyDescent="0.3">
      <c r="A92">
        <v>2005</v>
      </c>
      <c r="B92">
        <v>8</v>
      </c>
      <c r="C92" s="1">
        <v>204105</v>
      </c>
      <c r="D92" s="1">
        <v>234408</v>
      </c>
      <c r="E92" t="s">
        <v>3</v>
      </c>
    </row>
    <row r="93" spans="1:5" x14ac:dyDescent="0.3">
      <c r="A93">
        <v>2005</v>
      </c>
      <c r="B93">
        <v>7</v>
      </c>
      <c r="C93" s="1">
        <v>133150</v>
      </c>
      <c r="D93" s="1">
        <v>274107</v>
      </c>
      <c r="E93" t="s">
        <v>3</v>
      </c>
    </row>
    <row r="94" spans="1:5" x14ac:dyDescent="0.3">
      <c r="A94">
        <v>2005</v>
      </c>
      <c r="B94">
        <v>6</v>
      </c>
      <c r="C94" s="1">
        <v>176775</v>
      </c>
      <c r="D94" s="1">
        <v>9306</v>
      </c>
      <c r="E94" t="s">
        <v>3</v>
      </c>
    </row>
    <row r="95" spans="1:5" x14ac:dyDescent="0.3">
      <c r="A95">
        <v>2005</v>
      </c>
      <c r="B95">
        <v>5</v>
      </c>
      <c r="C95" s="1">
        <v>468745</v>
      </c>
      <c r="D95" s="1">
        <v>18218</v>
      </c>
      <c r="E95" t="s">
        <v>3</v>
      </c>
    </row>
    <row r="96" spans="1:5" x14ac:dyDescent="0.3">
      <c r="A96">
        <v>2005</v>
      </c>
      <c r="B96">
        <v>4</v>
      </c>
      <c r="C96" s="1">
        <v>157320</v>
      </c>
      <c r="D96" s="1">
        <v>27618</v>
      </c>
      <c r="E96" t="s">
        <v>3</v>
      </c>
    </row>
    <row r="97" spans="1:5" x14ac:dyDescent="0.3">
      <c r="A97">
        <v>2005</v>
      </c>
      <c r="B97">
        <v>3</v>
      </c>
      <c r="C97" s="1">
        <v>423653</v>
      </c>
      <c r="D97" s="1">
        <v>64441</v>
      </c>
      <c r="E97" t="s">
        <v>3</v>
      </c>
    </row>
    <row r="98" spans="1:5" x14ac:dyDescent="0.3">
      <c r="A98">
        <v>2005</v>
      </c>
      <c r="B98">
        <v>2</v>
      </c>
      <c r="C98" s="1">
        <v>174003</v>
      </c>
      <c r="D98" s="1">
        <v>230752</v>
      </c>
      <c r="E98" t="s">
        <v>3</v>
      </c>
    </row>
    <row r="99" spans="1:5" x14ac:dyDescent="0.3">
      <c r="A99">
        <v>2005</v>
      </c>
      <c r="B99">
        <v>1</v>
      </c>
      <c r="C99" s="1">
        <v>331580</v>
      </c>
      <c r="D99" s="1">
        <v>556271</v>
      </c>
      <c r="E99" t="s">
        <v>3</v>
      </c>
    </row>
    <row r="100" spans="1:5" x14ac:dyDescent="0.3">
      <c r="A100">
        <v>2004</v>
      </c>
      <c r="B100">
        <v>12</v>
      </c>
      <c r="C100" s="1">
        <v>316740</v>
      </c>
      <c r="D100" s="1">
        <v>35497</v>
      </c>
      <c r="E100" t="s">
        <v>3</v>
      </c>
    </row>
    <row r="101" spans="1:5" x14ac:dyDescent="0.3">
      <c r="A101">
        <v>2004</v>
      </c>
      <c r="B101">
        <v>11</v>
      </c>
      <c r="C101" s="1">
        <v>376271</v>
      </c>
      <c r="D101" s="1">
        <v>46033</v>
      </c>
      <c r="E101" t="s">
        <v>3</v>
      </c>
    </row>
    <row r="102" spans="1:5" x14ac:dyDescent="0.3">
      <c r="A102">
        <v>2004</v>
      </c>
      <c r="B102">
        <v>10</v>
      </c>
      <c r="C102" s="1">
        <v>185011</v>
      </c>
      <c r="D102" s="1">
        <v>168499</v>
      </c>
      <c r="E102" t="s">
        <v>3</v>
      </c>
    </row>
    <row r="103" spans="1:5" x14ac:dyDescent="0.3">
      <c r="A103">
        <v>2004</v>
      </c>
      <c r="B103">
        <v>9</v>
      </c>
      <c r="C103" s="1">
        <v>13585</v>
      </c>
      <c r="D103" s="1">
        <v>79972</v>
      </c>
      <c r="E103" t="s">
        <v>3</v>
      </c>
    </row>
    <row r="104" spans="1:5" x14ac:dyDescent="0.3">
      <c r="A104">
        <v>2004</v>
      </c>
      <c r="B104">
        <v>8</v>
      </c>
      <c r="C104" s="1">
        <v>306166</v>
      </c>
      <c r="D104" s="1">
        <v>209689</v>
      </c>
      <c r="E104" t="s">
        <v>3</v>
      </c>
    </row>
    <row r="105" spans="1:5" x14ac:dyDescent="0.3">
      <c r="A105">
        <v>2004</v>
      </c>
      <c r="B105">
        <v>7</v>
      </c>
      <c r="C105" s="1">
        <v>226362</v>
      </c>
      <c r="D105" s="1">
        <v>492837</v>
      </c>
      <c r="E105" t="s">
        <v>3</v>
      </c>
    </row>
    <row r="106" spans="1:5" x14ac:dyDescent="0.3">
      <c r="A106">
        <v>2004</v>
      </c>
      <c r="B106">
        <v>6</v>
      </c>
      <c r="C106" s="1">
        <v>221208</v>
      </c>
      <c r="D106" s="1">
        <v>1854</v>
      </c>
      <c r="E106" t="s">
        <v>3</v>
      </c>
    </row>
    <row r="107" spans="1:5" x14ac:dyDescent="0.3">
      <c r="A107">
        <v>2004</v>
      </c>
      <c r="B107">
        <v>5</v>
      </c>
      <c r="C107" s="1">
        <v>560785</v>
      </c>
      <c r="D107" s="1">
        <v>1692</v>
      </c>
      <c r="E107" t="s">
        <v>3</v>
      </c>
    </row>
    <row r="108" spans="1:5" x14ac:dyDescent="0.3">
      <c r="A108">
        <v>2004</v>
      </c>
      <c r="B108">
        <v>4</v>
      </c>
      <c r="C108" s="1">
        <v>415663</v>
      </c>
      <c r="D108" s="1">
        <v>13285</v>
      </c>
      <c r="E108" t="s">
        <v>3</v>
      </c>
    </row>
    <row r="109" spans="1:5" x14ac:dyDescent="0.3">
      <c r="A109">
        <v>2004</v>
      </c>
      <c r="B109">
        <v>3</v>
      </c>
      <c r="C109" s="1">
        <v>226132</v>
      </c>
      <c r="D109" s="1">
        <v>342445</v>
      </c>
      <c r="E109" t="s">
        <v>3</v>
      </c>
    </row>
    <row r="110" spans="1:5" x14ac:dyDescent="0.3">
      <c r="A110">
        <v>2004</v>
      </c>
      <c r="B110">
        <v>2</v>
      </c>
      <c r="C110" s="1">
        <v>136867</v>
      </c>
      <c r="D110" s="1">
        <v>194693</v>
      </c>
      <c r="E110" t="s">
        <v>3</v>
      </c>
    </row>
    <row r="111" spans="1:5" x14ac:dyDescent="0.3">
      <c r="A111">
        <v>2004</v>
      </c>
      <c r="B111">
        <v>1</v>
      </c>
      <c r="C111" s="1">
        <v>305005</v>
      </c>
      <c r="D111" s="1">
        <v>145993</v>
      </c>
      <c r="E111" t="s">
        <v>3</v>
      </c>
    </row>
    <row r="112" spans="1:5" x14ac:dyDescent="0.3">
      <c r="A112">
        <v>2003</v>
      </c>
      <c r="B112">
        <v>12</v>
      </c>
      <c r="C112" s="1">
        <v>322550</v>
      </c>
      <c r="D112" s="1">
        <v>35597</v>
      </c>
      <c r="E112" t="s">
        <v>3</v>
      </c>
    </row>
    <row r="113" spans="1:5" x14ac:dyDescent="0.3">
      <c r="A113">
        <v>2003</v>
      </c>
      <c r="B113">
        <v>11</v>
      </c>
      <c r="C113" s="1">
        <v>338610</v>
      </c>
      <c r="D113" s="1">
        <v>43269</v>
      </c>
      <c r="E113" t="s">
        <v>3</v>
      </c>
    </row>
    <row r="114" spans="1:5" x14ac:dyDescent="0.3">
      <c r="A114">
        <v>2003</v>
      </c>
      <c r="B114">
        <v>10</v>
      </c>
      <c r="C114" s="1">
        <v>100437</v>
      </c>
      <c r="D114" s="1">
        <v>191162</v>
      </c>
      <c r="E114" t="s">
        <v>3</v>
      </c>
    </row>
    <row r="115" spans="1:5" x14ac:dyDescent="0.3">
      <c r="A115">
        <v>2003</v>
      </c>
      <c r="B115">
        <v>9</v>
      </c>
      <c r="C115" s="1">
        <v>157101</v>
      </c>
      <c r="D115" s="1">
        <v>157695</v>
      </c>
      <c r="E115" t="s">
        <v>3</v>
      </c>
    </row>
    <row r="116" spans="1:5" x14ac:dyDescent="0.3">
      <c r="A116">
        <v>2003</v>
      </c>
      <c r="B116">
        <v>8</v>
      </c>
      <c r="C116" s="1">
        <v>306418</v>
      </c>
      <c r="D116" s="1">
        <v>348328</v>
      </c>
      <c r="E116" t="s">
        <v>3</v>
      </c>
    </row>
    <row r="117" spans="1:5" x14ac:dyDescent="0.3">
      <c r="A117">
        <v>2003</v>
      </c>
      <c r="B117">
        <v>7</v>
      </c>
      <c r="C117" s="1">
        <v>81144</v>
      </c>
      <c r="D117" s="1">
        <v>454494</v>
      </c>
      <c r="E117" t="s">
        <v>3</v>
      </c>
    </row>
    <row r="118" spans="1:5" x14ac:dyDescent="0.3">
      <c r="A118">
        <v>2003</v>
      </c>
      <c r="B118">
        <v>6</v>
      </c>
      <c r="C118" s="1">
        <v>90392</v>
      </c>
      <c r="D118" s="1">
        <v>3180</v>
      </c>
      <c r="E118" t="s">
        <v>3</v>
      </c>
    </row>
    <row r="119" spans="1:5" x14ac:dyDescent="0.3">
      <c r="A119">
        <v>2003</v>
      </c>
      <c r="B119">
        <v>5</v>
      </c>
      <c r="C119" s="1">
        <v>374714</v>
      </c>
      <c r="D119" s="1">
        <v>3028</v>
      </c>
      <c r="E119" t="s">
        <v>3</v>
      </c>
    </row>
    <row r="120" spans="1:5" x14ac:dyDescent="0.3">
      <c r="A120">
        <v>2003</v>
      </c>
      <c r="B120">
        <v>4</v>
      </c>
      <c r="C120" s="1">
        <v>169522</v>
      </c>
      <c r="D120" s="1">
        <v>16320</v>
      </c>
      <c r="E120" t="s">
        <v>3</v>
      </c>
    </row>
    <row r="121" spans="1:5" x14ac:dyDescent="0.3">
      <c r="A121">
        <v>2003</v>
      </c>
      <c r="B121">
        <v>3</v>
      </c>
      <c r="C121" s="1">
        <v>478297</v>
      </c>
      <c r="D121" s="1">
        <v>76343</v>
      </c>
      <c r="E121" t="s">
        <v>3</v>
      </c>
    </row>
    <row r="122" spans="1:5" x14ac:dyDescent="0.3">
      <c r="A122">
        <v>2003</v>
      </c>
      <c r="B122">
        <v>2</v>
      </c>
      <c r="C122" s="1">
        <v>180376</v>
      </c>
      <c r="D122" s="1">
        <v>161779</v>
      </c>
      <c r="E122" t="s">
        <v>3</v>
      </c>
    </row>
    <row r="123" spans="1:5" x14ac:dyDescent="0.3">
      <c r="A123">
        <v>2003</v>
      </c>
      <c r="B123">
        <v>1</v>
      </c>
      <c r="C123" s="1">
        <v>261440</v>
      </c>
      <c r="D123" s="1">
        <v>376584</v>
      </c>
      <c r="E123" t="s">
        <v>3</v>
      </c>
    </row>
    <row r="124" spans="1:5" x14ac:dyDescent="0.3">
      <c r="A124">
        <v>2002</v>
      </c>
      <c r="B124">
        <v>12</v>
      </c>
      <c r="C124" s="1">
        <v>304820</v>
      </c>
      <c r="D124" s="1">
        <v>15703</v>
      </c>
      <c r="E124" t="s">
        <v>3</v>
      </c>
    </row>
    <row r="125" spans="1:5" x14ac:dyDescent="0.3">
      <c r="A125">
        <v>2002</v>
      </c>
      <c r="B125">
        <v>11</v>
      </c>
      <c r="C125" s="1">
        <v>306568</v>
      </c>
      <c r="D125" s="1">
        <v>82814</v>
      </c>
      <c r="E125" t="s">
        <v>3</v>
      </c>
    </row>
    <row r="126" spans="1:5" x14ac:dyDescent="0.3">
      <c r="A126">
        <v>2002</v>
      </c>
      <c r="B126">
        <v>10</v>
      </c>
      <c r="C126" s="1">
        <v>203307</v>
      </c>
      <c r="D126" s="1">
        <v>230834</v>
      </c>
      <c r="E126" t="s">
        <v>3</v>
      </c>
    </row>
    <row r="127" spans="1:5" x14ac:dyDescent="0.3">
      <c r="A127">
        <v>2002</v>
      </c>
      <c r="B127">
        <v>9</v>
      </c>
      <c r="C127" s="1">
        <v>63436</v>
      </c>
      <c r="D127" s="1">
        <v>117975</v>
      </c>
      <c r="E127" t="s">
        <v>3</v>
      </c>
    </row>
    <row r="128" spans="1:5" x14ac:dyDescent="0.3">
      <c r="A128">
        <v>2002</v>
      </c>
      <c r="B128">
        <v>8</v>
      </c>
      <c r="C128" s="1">
        <v>122124</v>
      </c>
      <c r="D128" s="1">
        <v>341134</v>
      </c>
      <c r="E128" t="s">
        <v>3</v>
      </c>
    </row>
    <row r="129" spans="1:5" x14ac:dyDescent="0.3">
      <c r="A129">
        <v>2002</v>
      </c>
      <c r="B129">
        <v>7</v>
      </c>
      <c r="C129" s="1">
        <v>141844</v>
      </c>
      <c r="D129" s="1">
        <v>392532</v>
      </c>
      <c r="E129" t="s">
        <v>3</v>
      </c>
    </row>
    <row r="130" spans="1:5" x14ac:dyDescent="0.3">
      <c r="A130">
        <v>2002</v>
      </c>
      <c r="B130">
        <v>6</v>
      </c>
      <c r="C130" s="1">
        <v>106332</v>
      </c>
      <c r="D130" s="1">
        <v>2879</v>
      </c>
      <c r="E130" t="s">
        <v>3</v>
      </c>
    </row>
    <row r="131" spans="1:5" x14ac:dyDescent="0.3">
      <c r="A131">
        <v>2002</v>
      </c>
      <c r="B131">
        <v>5</v>
      </c>
      <c r="C131" s="1">
        <v>236567</v>
      </c>
      <c r="D131" s="1">
        <v>3756</v>
      </c>
      <c r="E131" t="s">
        <v>3</v>
      </c>
    </row>
    <row r="132" spans="1:5" x14ac:dyDescent="0.3">
      <c r="A132">
        <v>2002</v>
      </c>
      <c r="B132">
        <v>4</v>
      </c>
      <c r="C132" s="1">
        <v>273170</v>
      </c>
      <c r="D132" s="1">
        <v>19746</v>
      </c>
      <c r="E132" t="s">
        <v>3</v>
      </c>
    </row>
    <row r="133" spans="1:5" x14ac:dyDescent="0.3">
      <c r="A133">
        <v>2002</v>
      </c>
      <c r="B133">
        <v>3</v>
      </c>
      <c r="C133" s="1">
        <v>259834</v>
      </c>
      <c r="D133" s="1">
        <v>106185</v>
      </c>
      <c r="E133" t="s">
        <v>3</v>
      </c>
    </row>
    <row r="134" spans="1:5" x14ac:dyDescent="0.3">
      <c r="A134">
        <v>2002</v>
      </c>
      <c r="B134">
        <v>2</v>
      </c>
      <c r="C134" s="1">
        <v>139173</v>
      </c>
      <c r="D134" s="1">
        <v>164231</v>
      </c>
      <c r="E134" t="s">
        <v>3</v>
      </c>
    </row>
    <row r="135" spans="1:5" x14ac:dyDescent="0.3">
      <c r="A135">
        <v>2002</v>
      </c>
      <c r="B135">
        <v>1</v>
      </c>
      <c r="C135" s="1">
        <v>341606</v>
      </c>
      <c r="D135" s="1">
        <v>317357</v>
      </c>
      <c r="E135" t="s">
        <v>3</v>
      </c>
    </row>
    <row r="136" spans="1:5" x14ac:dyDescent="0.3">
      <c r="A136">
        <v>2001</v>
      </c>
      <c r="B136">
        <v>12</v>
      </c>
      <c r="C136" s="1">
        <v>396528</v>
      </c>
      <c r="D136" s="1">
        <v>79360</v>
      </c>
      <c r="E136" t="s">
        <v>3</v>
      </c>
    </row>
    <row r="137" spans="1:5" x14ac:dyDescent="0.3">
      <c r="A137">
        <v>2001</v>
      </c>
      <c r="B137">
        <v>11</v>
      </c>
      <c r="C137" s="1">
        <v>218974</v>
      </c>
      <c r="D137" s="1">
        <v>232773</v>
      </c>
      <c r="E137" t="s">
        <v>3</v>
      </c>
    </row>
    <row r="138" spans="1:5" x14ac:dyDescent="0.3">
      <c r="A138">
        <v>2001</v>
      </c>
      <c r="B138">
        <v>10</v>
      </c>
      <c r="C138" s="1">
        <v>167708</v>
      </c>
      <c r="D138" s="1">
        <v>194872</v>
      </c>
      <c r="E138" t="s">
        <v>3</v>
      </c>
    </row>
    <row r="139" spans="1:5" x14ac:dyDescent="0.3">
      <c r="A139">
        <v>2001</v>
      </c>
      <c r="B139">
        <v>9</v>
      </c>
      <c r="C139" s="1">
        <v>97888</v>
      </c>
      <c r="D139" s="1">
        <v>155969</v>
      </c>
      <c r="E139" t="s">
        <v>3</v>
      </c>
    </row>
    <row r="140" spans="1:5" x14ac:dyDescent="0.3">
      <c r="A140">
        <v>2001</v>
      </c>
      <c r="B140">
        <v>8</v>
      </c>
      <c r="C140" s="1">
        <v>183268</v>
      </c>
      <c r="D140" s="1">
        <v>248382</v>
      </c>
      <c r="E140" t="s">
        <v>3</v>
      </c>
    </row>
    <row r="141" spans="1:5" x14ac:dyDescent="0.3">
      <c r="A141">
        <v>2001</v>
      </c>
      <c r="B141">
        <v>7</v>
      </c>
      <c r="C141" s="1">
        <v>179030</v>
      </c>
      <c r="D141" s="1">
        <v>304308</v>
      </c>
      <c r="E141" t="s">
        <v>3</v>
      </c>
    </row>
    <row r="142" spans="1:5" x14ac:dyDescent="0.3">
      <c r="A142">
        <v>2001</v>
      </c>
      <c r="B142">
        <v>6</v>
      </c>
      <c r="C142" s="1">
        <v>161611</v>
      </c>
      <c r="D142" s="1">
        <v>2396</v>
      </c>
      <c r="E142" t="s">
        <v>3</v>
      </c>
    </row>
    <row r="143" spans="1:5" x14ac:dyDescent="0.3">
      <c r="A143">
        <v>2001</v>
      </c>
      <c r="B143">
        <v>5</v>
      </c>
      <c r="C143" s="1">
        <v>296498</v>
      </c>
      <c r="D143" s="1">
        <v>1091</v>
      </c>
      <c r="E143" t="s">
        <v>3</v>
      </c>
    </row>
    <row r="144" spans="1:5" x14ac:dyDescent="0.3">
      <c r="A144">
        <v>2001</v>
      </c>
      <c r="B144">
        <v>4</v>
      </c>
      <c r="C144" s="1">
        <v>300044</v>
      </c>
      <c r="D144" s="1">
        <v>38910</v>
      </c>
      <c r="E144" t="s">
        <v>3</v>
      </c>
    </row>
    <row r="145" spans="1:5" x14ac:dyDescent="0.3">
      <c r="A145">
        <v>2001</v>
      </c>
      <c r="B145">
        <v>3</v>
      </c>
      <c r="C145" s="1">
        <v>185492</v>
      </c>
      <c r="D145" s="1">
        <v>9111</v>
      </c>
      <c r="E145" t="s">
        <v>3</v>
      </c>
    </row>
    <row r="146" spans="1:5" x14ac:dyDescent="0.3">
      <c r="A146">
        <v>2001</v>
      </c>
      <c r="B146">
        <v>2</v>
      </c>
      <c r="C146" s="1">
        <v>271593</v>
      </c>
      <c r="D146" s="1">
        <v>221093</v>
      </c>
      <c r="E146" t="s">
        <v>3</v>
      </c>
    </row>
    <row r="147" spans="1:5" x14ac:dyDescent="0.3">
      <c r="A147">
        <v>2001</v>
      </c>
      <c r="B147">
        <v>1</v>
      </c>
      <c r="C147" s="1">
        <v>239921</v>
      </c>
      <c r="D147" s="1">
        <v>465999</v>
      </c>
      <c r="E147" t="s">
        <v>3</v>
      </c>
    </row>
    <row r="148" spans="1:5" x14ac:dyDescent="0.3">
      <c r="C148" s="1"/>
      <c r="D148" s="1"/>
    </row>
    <row r="149" spans="1:5" x14ac:dyDescent="0.3">
      <c r="C149" s="1"/>
      <c r="D149" s="1"/>
    </row>
    <row r="150" spans="1:5" x14ac:dyDescent="0.3">
      <c r="C150" s="1"/>
      <c r="D150" s="1"/>
    </row>
    <row r="151" spans="1:5" x14ac:dyDescent="0.3">
      <c r="C151" s="1"/>
      <c r="D151" s="1"/>
    </row>
    <row r="152" spans="1:5" x14ac:dyDescent="0.3">
      <c r="C152" s="1"/>
      <c r="D152" s="1"/>
    </row>
    <row r="153" spans="1:5" x14ac:dyDescent="0.3">
      <c r="C153" s="1"/>
      <c r="D153" s="1"/>
    </row>
    <row r="154" spans="1:5" x14ac:dyDescent="0.3">
      <c r="C154" s="1"/>
      <c r="D154" s="1"/>
    </row>
    <row r="155" spans="1:5" x14ac:dyDescent="0.3">
      <c r="C155" s="1"/>
      <c r="D155" s="1"/>
    </row>
    <row r="156" spans="1:5" x14ac:dyDescent="0.3">
      <c r="C156" s="1"/>
      <c r="D156" s="1"/>
    </row>
  </sheetData>
  <sortState ref="O3:R14">
    <sortCondition ref="O3:O14"/>
  </sortState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Jessica Matos</cp:lastModifiedBy>
  <dcterms:created xsi:type="dcterms:W3CDTF">2021-07-30T15:29:29Z</dcterms:created>
  <dcterms:modified xsi:type="dcterms:W3CDTF">2021-08-02T17:19:45Z</dcterms:modified>
</cp:coreProperties>
</file>